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5" yWindow="315" windowWidth="28620" windowHeight="12465"/>
  </bookViews>
  <sheets>
    <sheet name="програм 5" sheetId="4" r:id="rId1"/>
    <sheet name="ПА 1" sheetId="5" r:id="rId2"/>
    <sheet name="ПА 2" sheetId="15" r:id="rId3"/>
    <sheet name="Sheet1 (2)" sheetId="13" state="hidden" r:id="rId4"/>
    <sheet name="Sheet4" sheetId="14" state="hidden" r:id="rId5"/>
    <sheet name="Sheet8" sheetId="8" state="hidden" r:id="rId6"/>
  </sheets>
  <definedNames>
    <definedName name="_xlnm._FilterDatabase" localSheetId="3" hidden="1">'Sheet1 (2)'!$C$1:$C$146</definedName>
  </definedNames>
  <calcPr calcId="124519"/>
</workbook>
</file>

<file path=xl/calcChain.xml><?xml version="1.0" encoding="utf-8"?>
<calcChain xmlns="http://schemas.openxmlformats.org/spreadsheetml/2006/main">
  <c r="M2" i="8"/>
  <c r="M3"/>
  <c r="M4"/>
  <c r="M5"/>
  <c r="M6"/>
  <c r="M7"/>
  <c r="M8"/>
  <c r="M9"/>
  <c r="M10"/>
  <c r="M11"/>
  <c r="M12"/>
  <c r="M13"/>
  <c r="M14"/>
  <c r="M15"/>
  <c r="M16"/>
  <c r="M17"/>
  <c r="M18"/>
  <c r="M19"/>
  <c r="M20"/>
  <c r="M21"/>
  <c r="M22"/>
  <c r="M23"/>
  <c r="M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C2" i="15"/>
  <c r="E2"/>
  <c r="A4"/>
  <c r="Q4"/>
  <c r="C2" i="5"/>
  <c r="E2"/>
  <c r="A4"/>
  <c r="Q4"/>
  <c r="C2" i="4"/>
  <c r="D2" i="15" s="1"/>
  <c r="P3" i="4"/>
  <c r="D2" i="5" l="1"/>
</calcChain>
</file>

<file path=xl/sharedStrings.xml><?xml version="1.0" encoding="utf-8"?>
<sst xmlns="http://schemas.openxmlformats.org/spreadsheetml/2006/main" count="636" uniqueCount="305">
  <si>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</si>
  <si>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</si>
  <si>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</si>
  <si>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</si>
  <si>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</si>
  <si>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</si>
  <si>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</si>
  <si>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</si>
  <si>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</si>
  <si>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</si>
  <si>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</si>
  <si>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</si>
  <si>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</si>
  <si>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</si>
  <si>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</si>
  <si>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</si>
  <si>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</si>
  <si>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</si>
  <si>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</si>
  <si>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</si>
  <si>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</si>
  <si>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</si>
  <si>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</si>
  <si>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</si>
  <si>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</si>
  <si>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</si>
  <si>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</si>
  <si>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</si>
  <si>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</si>
  <si>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</si>
  <si>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</si>
  <si>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</si>
  <si>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</si>
  <si>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</si>
  <si>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</si>
  <si>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</si>
  <si>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</si>
  <si>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</si>
  <si>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</si>
  <si>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</si>
  <si>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</si>
  <si>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</si>
  <si>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</si>
  <si>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</si>
  <si>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</si>
  <si>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</si>
  <si>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</si>
  <si>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</si>
  <si>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</si>
  <si>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</si>
  <si>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</si>
  <si>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</si>
  <si>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</si>
  <si>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</si>
  <si>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</si>
  <si>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</si>
  <si>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</si>
  <si>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</si>
  <si>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</si>
  <si>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</si>
  <si>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</si>
  <si>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</si>
  <si>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</si>
  <si>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</si>
  <si>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</si>
  <si>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</si>
  <si>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</si>
  <si>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</si>
  <si>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</si>
  <si>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</si>
  <si>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</si>
  <si>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</si>
  <si>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</si>
  <si>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</si>
  <si>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</si>
  <si>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</si>
  <si>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</si>
  <si>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</si>
  <si>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</si>
  <si>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</si>
  <si>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</si>
  <si>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</si>
  <si>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</si>
  <si>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</si>
  <si>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</si>
  <si>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</si>
  <si>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</si>
  <si>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</si>
  <si>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</si>
  <si>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</si>
  <si>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</si>
  <si>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</si>
  <si>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</si>
  <si>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</si>
  <si>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</si>
  <si>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</si>
  <si>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</si>
  <si>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</si>
  <si>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</si>
  <si>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</si>
  <si>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</si>
  <si>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</si>
  <si>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</si>
  <si>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</si>
  <si>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</si>
  <si>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</si>
  <si>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</si>
  <si>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</si>
  <si>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</si>
  <si>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</si>
  <si>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</si>
  <si>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</si>
  <si>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</si>
  <si>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</si>
  <si>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</si>
  <si>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</si>
  <si>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</si>
  <si>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</si>
  <si>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</si>
  <si>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</si>
  <si>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</si>
  <si>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</si>
  <si>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</si>
  <si>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</si>
  <si>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</si>
  <si>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</si>
  <si>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</si>
  <si>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</si>
  <si>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</si>
  <si>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</si>
  <si>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</si>
  <si>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</si>
  <si>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</si>
  <si>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</si>
  <si>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</si>
  <si>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</si>
  <si>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</si>
  <si>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</si>
  <si>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</si>
  <si>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</si>
  <si>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</si>
  <si>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</si>
  <si>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</si>
  <si>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</si>
  <si>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</si>
  <si>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</si>
  <si>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</si>
  <si>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</si>
  <si>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</si>
  <si>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</si>
  <si>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</si>
  <si>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</si>
  <si>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</si>
  <si>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</si>
  <si>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</si>
  <si>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</si>
  <si>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</si>
  <si>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</si>
  <si>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</si>
  <si>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</si>
  <si>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</si>
  <si>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</si>
  <si>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</si>
  <si>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</si>
  <si>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</si>
  <si>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</si>
  <si>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</si>
  <si>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</si>
  <si>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</si>
  <si>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</si>
  <si>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</si>
  <si>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</si>
  <si>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</si>
  <si>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</si>
  <si>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</si>
  <si>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</si>
  <si>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</si>
  <si>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</si>
  <si>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</si>
  <si>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</si>
  <si>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</si>
  <si>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</si>
  <si>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</si>
  <si>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</si>
  <si>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</si>
  <si>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</si>
  <si>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</si>
  <si>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</si>
  <si>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</si>
  <si>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</si>
  <si>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</si>
  <si>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</si>
  <si>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</si>
  <si>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</si>
  <si>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</si>
  <si>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</si>
  <si>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</si>
  <si>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</si>
  <si>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</si>
  <si>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</si>
  <si>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</si>
  <si>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</si>
  <si>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</si>
  <si>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</si>
  <si>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</si>
  <si>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</si>
  <si>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</si>
  <si>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</si>
  <si>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</si>
  <si>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</si>
  <si>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</si>
  <si>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</si>
  <si>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</si>
  <si>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</si>
  <si>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</si>
  <si>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</si>
  <si>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</si>
  <si>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</si>
  <si>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</si>
  <si>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</si>
  <si>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</si>
  <si>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</si>
  <si>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</si>
  <si>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</si>
  <si>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</si>
  <si>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</si>
  <si>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</si>
  <si>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</si>
  <si>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</si>
  <si>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</si>
  <si>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</si>
  <si>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</si>
  <si>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</si>
  <si>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</si>
  <si>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</si>
  <si>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</si>
  <si>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</si>
  <si>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</si>
  <si>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</si>
  <si>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</si>
  <si>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</si>
  <si>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</si>
  <si>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</si>
  <si>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</si>
  <si>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</si>
  <si>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</si>
  <si>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</si>
  <si>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</si>
  <si>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</si>
  <si>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</si>
  <si>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</si>
  <si>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</si>
  <si>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</si>
  <si>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</si>
  <si>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</si>
  <si>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</si>
  <si>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</si>
  <si>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</si>
  <si>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</si>
  <si>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</si>
  <si>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</si>
  <si>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</si>
  <si>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</si>
  <si>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</si>
  <si>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</si>
  <si>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</si>
  <si>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</si>
  <si>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</si>
  <si>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</si>
  <si>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</si>
  <si>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</si>
  <si>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</si>
  <si>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</si>
  <si>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</si>
  <si>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</si>
  <si>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</si>
  <si>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</si>
  <si>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</si>
  <si>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Усвојен буџет за 2021</t>
  </si>
  <si>
    <t>Текући буџет за 2021</t>
  </si>
  <si>
    <t>Извршење у 2021</t>
  </si>
  <si>
    <t>Остварена вредност у 2021.</t>
  </si>
  <si>
    <t>вредност 2020.</t>
  </si>
  <si>
    <t>у 2021.</t>
  </si>
  <si>
    <t>Начелник Општинске Управе, Зорица Маринковић</t>
  </si>
  <si>
    <t>Начелник Општинске Управе, Александар Гошић</t>
  </si>
  <si>
    <t>Зоран Маринковић - члан Општинског већа, (Јелена Теодоровић)</t>
  </si>
  <si>
    <t>% искоришћености средстава кроз програме  из пољопривреде</t>
  </si>
  <si>
    <t>%</t>
  </si>
  <si>
    <t xml:space="preserve"> Кроз програм пољопривреде реализују се два програма и то: Годишњи програм заштите, уређења  и коришћења пољопривредног земљишта општине Крупањ за текућу годину и Програм подршке за спровођење пољопривредне политике и политике руралног развоја општине Крупањ .                                                                                                                                                                                             Мере подршке руралном развоју описане су у Годишњем програму заштите, уређења  и коришћења пољопривредног земљишта општине Крупањ за текућу годину, конкретно у другом делу програма који је приказан  кроз табелу 8-план прихода сопственог учешћа и табелу 9-програм утврђивања радова на заштити и уређењу  пољопривредног земљишта, док трећи део програма предстваља план коришћења државног пољопривредног земљишта. Програм израђује комисија а доноси скупштина до 31.марта текуће године, након предходно прибављеног мишљења комисије и добијене  сагласности министарства. Средства од закупа и промене намене пољопривредног земљишта користе се за  реализацију овог програма у складу са чланом 25. и 71. Закона о пољопривредном земљишту.                                                                                                                                                                                             Скупштина  усваја  Програм подршке за спровођење пољопривредне политике и политике руралног развоја општине Крупањ (који израђује општинска комисија), за текућу годину  по предходно прибављеној сагласности министарства у складу са чланом 13. Закона о подстицајима у пољопривреди и руралном развоју који се састоји из општих информација, табеларног приказа планираних мера са описом и идентификационе карте. Програм садржи финансијски оквир кроз мере директних плаћања (регреси), мере руралног развоја (инвестиције у физичку имовину, управљање ризицима и подршка младима у руралним срединама) и посебне подстицаје. Свака мера обухвата више сектора у оквиру којег се налазе  инвестиције. Кроз сваку меру дат је детаљан опис образложења, циљеви мера, веза са мерама НПРР, крајњи корисници, економска одрживост, општи критеријуми за све кориснике, специфични критеријуми, листа инвестиција, интезите помоћи, критеријуми селекције, индикатори/показатељи и административна процедура. Програм спроводи општинска комисија а извештај о спроведеним мерама за предходну годину  доставља се  надлежном министарству  најкасније до 31. марта текуће године преко програмске платформе у складу са чланом 13. став 6. Закона о подстицајима у пољопривреди и руралном развоју, те су индикатори мерљиви и могу се исказати вредносно (број подржаних РПГ за подстицаје и вредност подстицаја за сваког корисника у динарима) а у односу на буџетска средства могу се исказати процентуално.   Правни основ  дат кроз програмску активност 1. и 2.заснива се на спровођењу истог од стране комисије. Годишњи програм заштите, уређења  и коришћења пољопривредног земљишта спровела је општинска комисија за спровођење програма чији је задатак да уради одлуку о расписивању јавног огласа и предложи парцеле планиране годишњим програмом за закуп по предходно прибављеној сагласности министарства, донесе одлуку о избору најповољнијег понуђача по предходно прибављеној сагласности министарства и спроведе административну процедуру код потписивања уговора између министарства као закуподавца и закупца у складу са правноснажним одлукама.  О спроведеним програмским активностима у складу са чланом 71. Закона о пољопривредном  земљишту до 31.јануара наредне  године у обавези смо да доставимо надлежном министарству извештај о коришћењу средстава за реализацију програма у писаној форми и прописаном обрасцу кроз табелу 9б. До 10. новембра текуће године у обавези смо да надлежном министарству доставимо извештај о уплати средстава остварених од давања у закуп пољопривредног земљишта и објеката у државној својини.  Програм подршке пољопривредне политике и политике руралног развоја за 2021.годину спроводи  општинска комисија која  има задатак да распише конкурс, прикупи и обради пријаве, јавно објави прелиминарну листу кандидата за подстицаје, изврши контролу на лицу места о набављеном предмету инвестиције за сваког корисника (записник) и донесе предлог одлуке за сваку инвестицију, како је и  дефинисано административном процедуром програма. Извештај о спроведеним мерама за предходну годину  доставља се  надлежном министарству најкасније до 30. марта  на прописаном обрацу, најпре на верификацију а потом на одобравање.</t>
  </si>
  <si>
    <t xml:space="preserve">Број регистрованих пољопривредних газдинстава која су корисници мера руралног развоја у односу на укупан број пољопривредних газдинстава </t>
  </si>
  <si>
    <t>545/4090</t>
  </si>
  <si>
    <t>Мере подршке руралном развоју биће описане су у Годишњем програму заштите, уређења  и коришћења пољопривредног земљишта општине Крупањ за текућу годину, конкретно у другом делу програма  кроз табелу 8-план прихода сопственог учешћа и табелу 9-програм утврђивања радова на заштити и уређењу  пољопривредног земљишта, док трећи део програма предстваља план коришћења државног пољопривредног земљишта. Програм израђује комисија у електронској форми а доноси скупштина до 31.марта текуће године, након предходно прибављеног мишљења комисије и сагласности министарства.  Средства од закупа и промене намене пољопривредног земљишта користе се за  реализацију овог програма у складу са чланом 25. и 71. Закона о пољопривредном земљишту.    Прикупљена средства од промене намене и закупа пољопривредног земљишта у државној својини користиће се за уређење пољопривредног земљишта , заштиту пољопривредног земљишта и студијско-истраживачке радове у складу са донетим Годишњим програмом заштите, уређења и коришћења пољопривредног земљишта за текућу годину.Буџетом општине Крупањ за 2021.г.   ("Службени лист општине Крупањ" бр. 44/2021)   предвиђено је 5.000.000,00 динара  са извора 01 и 1.000.000,00 динара са извора 07 за мере подршке руралном развоју-кроз услуге по уговору за израду  два пројекта  и то: пројекат хумизације земљишта и израда карте плодности земљишта.  Одобрена је  исплата по предходно закљученом уговору и  урађеним програмима, након што је  спроведена јавна набавка по предходно закљученим уговорима  ПССС  Пољосавет Лозница у износу од   4.992.000,00динара. Укупно су реализована два програма.</t>
  </si>
  <si>
    <t xml:space="preserve">  Проценат коришћења пољопривредног земљишта обухваћених годишњим програмом, у односу на укупне расположиве пољопривредне површине. Укупна површина пољ. зем. у  др. св.282,9773ха а за давање у закуп предвиђено 64,5785ха, што износи  23%</t>
  </si>
  <si>
    <t>Одступања код реализације програма подршке за спровођење пољопривредне политике и политике руралног развоја за 2021.годину дошло је због недостајућих буџетских средстава а када се урадио ребаланс буџета и повећана недостајућа средства приступило се изради измени Програма подршке пољопривредне политике и политике руралног развоја за 2021.годину. Потом се дуго чекало на административне процедуре: утврђивање предлога од стране општинског Већа, добијање сагласности министарства, усвајање од стране СО-е Крупањ, објављивање у службеном гласнику, доношење и објављивање другог конкурса-јавног позива. Одступања по Годишњем програму заштите, уређења и коришћења пољопривредног земљишта су могућа због уредби и правилника надлежног министарства који се  не донесу благовремено како би општина могла да планира своја средства на време. Конкурс министраства за насипање атарских путева није био а средства од промене намене и закупа су била предвиђена за те сврхе. Ове године општина није конкурисала по програму за земљиште, већ су реализовани пројекат хумизације земљишта и израђена карта плодности земљишта.</t>
  </si>
  <si>
    <t>Циљна вредност била је  површина земљишта предвиђена за давање у закуп  у односу на укупну површину пољопривредног земљишта у државној својини.  Сада се програм израђује кроз  ткз. ИНЗЕМ базу па је укупна површина земљишта у државној својини за 2021. годину282,9773ха а планирано  за давање у закуп 64,5785ха, што је  22,82 %.  Оглас за давање у закуп у првом кругу расписан је у законском  року   дана 26.04.2021.г.  по предходно добијеној сагласности министарства и у првом кругу није било заинтересованих понуђача за давање у закуп (Доказ: записник комисије  са јавног отварања понуда)  Оглас за давање у закуп у другом кругу расписан је у законском  року   дана 15.06.2021.г.  по предходно добијеној сагласности министарства  и  у другом кругу није било заинтересованих понуђача за давање у закуп (Доказ: записник комисије  са јавног отварања понуда) Трећи оглас расписан је 15.08. 2021г. по предходно добијеној сагласности министарства и није било заинтересованих понуђача за давање у закуп (Доказ: записник комисије са јавног отварања понуда).  Кроз програм  за земљиште је планирано 38.254,00 динара , кроз уређење атарских путева. Укупан прилив средстава од промена намене обрадивог пољопривредног земљишта од 01.01.2021. године до 31.12.2021.године износио је  117.069,65динара (доказ: преглед промета по конту) а укупан прилив средстава од закупа пољопривредног земљишта у државној својини по спроведеном годишњем програму  од 01.01.2021.године до 31.12.2021.године износио је 3.501,20 динара (доказ: преглед промета по конту), што укупно износи 120.570,85 динара. Имајући у виду укупан прилив од промене намене и закупа (укупан износ 120.570,85 динара) и планирана средства годишњим програмом, закључено је да средства нису потрошена. Буџетом су планирана средства за пројекат хумизације и израду карте плодности земљишта и извршена након предходне спроведене јавне набавке ЈН бр. 404-4/2021  и ЈН бр. 404-25/2021 и закључених уговора II број: 404-4/2021 од 05.02.2021.г. и   II број: 404-25/2021 од 17.05.2021.г. Планирана средства су износила 5.000.000,00 динара а потрошено 4.992.000,00.</t>
  </si>
  <si>
    <t xml:space="preserve"> Усвојен Програм подршке пољопривредне политике и политике руралног развоја за 2021.г.   ("Службени лист општине Крупањ" бр.6/2021 и 16/2021). Донета  Одлука СО-е Крупањ  о усвајању годишњег програма заштите, уређења и коришћења пољопривредног земљишта (Службени лист општине Крупањ бр. 2/2021).</t>
  </si>
  <si>
    <t>Достављени урађени програми од стране ПССС "Пољосавет" Лозница,  Донета  Одлука СО-е Крупањ  о усвајању годишњег програма заштите, уређења и коришћења пољопривредног земљишта Iброј: 320-6/2021 од 25.03.2021.годину (Службени лист општине Крупањ бр. 2/2021).</t>
  </si>
  <si>
    <t>474/4090</t>
  </si>
  <si>
    <t>Службени лист општине Крупањ број број 2/2021, 6/2021 и 16/2021)</t>
  </si>
  <si>
    <t xml:space="preserve"> Скупштина  усваја  Програм подршке за спровођење пољопривредне политике и политике руралног развоја општине Крупањ, за текућу годину  по предходно добијеној сагласности министарства у складу са чланом 13. Закона о подстицајима у пољопривреди и руралном развоју који се састоји из општих информација, табеларног приказа планираних мера са описом и идентификациону карту. Програм садржи финансијски оквир кроз мере директних плаћања, мере руралног развоја и посебне подстицаје. Свака мера обухвата више сектора у оквиру којег се налазе  инвестиције. Кроз сваку мера дат је детаљан опис циља, економске одрживости,  индикатора, општих и специфичних критеријума и др. показатеља. Програм спроводи општинска комисија а извештај о спроведеним мерама за предходну годину  доставља се  надлежном министарству  најкасније до 31. марта текуће године на прописаном обрасцу у складу са чланом 13. став 6. Закона о подстицајима у пољопривреди и руралном развоју, те су индикатори мерљиви и могу се исказати у процентима.                                            Основ:  Закон о подстицајима у пољопривреди и руралном развоју ("Службени гласник РС" бр. 10/2013, 142/2014, 103/2015 и 101/2016), Одлука о образовању буџетског фонда за развој пољопривреди у општини Крупањ ("Службени лист општине Крупањ" бр. 4/2011), Правилник о обрасцу и садржини програма подршке за спровођење пољопривредне политике и политике руалног развоја и обрасци извештаја о спровођењу мера пољопривредне политике и политике руралног развоја ("Службени гласник РС"бр. 24/15, 111/15, 110/16, 16/18 и 87/19),  Закон о општем управном поступку („Службени гласник РС“ бр. 18/16 и 95/18-аутентично тумачење),  Статут општине Крупањ ("Службени лист општине Крупањ" бр. 4/19) и др. подзаконски акти (уредбе, правилници и конкурси надлежног министарства). Програм за спровођење пољопривредне политике и политике руралног развоја општине Крупањ за 2021.годину усвојен је од стране скупштине  уз предходну сагласност министарства ("Службени лист општине Крупањ" бр. 6/2021  ) као и измена програма ("Службени лист општине Крупањ" бр.  16/2021 )и утрошена средства износе 15.977.890,39 динара а одлуком о буџету општине Крупањ  за 2021.г.  ("Службени лист општине Крупањ" бр. 44/2020,  6/2021 и 13/2021) предвиђено је за субвенције 20.500.000,00 динара.    Након донетог програма  расписано су два конкурса за доделу подстицајних средстава и то: дана 07.05.2021.године  и други дана 20.10.2021.г. Детаљан извештај о утрошеним средствима приказан је кроз Извештај о спровођењу  мера пољопривредне политике  и политике руралног развоја  за подручје општине Крупањ за 2021.годину
број II Број: 320-47/2021 од 11.01.2022.године, којима је обухваћено 479 РПГ а подстицаје  примило 474 РПГ.</t>
  </si>
  <si>
    <t xml:space="preserve">Одступања код реализације програма подршке за спровођење пољопривредне политике и политике руралног развоја за 2021.годину за првих шест месеци могућа су због великог броја поднетих захтева а комисија је у обавези да испоштује административну процедуру програма и конкурса , нарочито контролу на лицу места као и контролу подстицаја из предходне три године. Општина не може да утиче на број поднетих захтева, што зависи од куповне моћи РПГ  а интересовања за општинске подстицаје из године у годину је све већа. Ове године су средства најпре смањена за 10.000.000,00 динара у односу на предходну годину, што је у многоме  даље ометало спровођење програмских активности, јер су се морале спровости додатне активности на доношењу измене програма и спровођењу програма у складу са ребалансом а РПГ нису могли са сигурношћу приступити куповини док се ребаланс заиста и не донесе.  Министарство није донело правилнике за инвестиције у физичку имовину у 2021.години па су РПГ принуђена да конкуришу само преко општине. За свега неколико дана након  објављивања конкурса (07.маја2021.г.) средства су потрошена за младе, механизацију и воћне саднице и за те врсте инвестиција се дуговало  1.824.537,04 динара. Када се урадио ребаланс буџета и повећана недостајућа средства приступило се изради измени Програма подршке пољопривредне политике и политике руралног развоја за 2021.годину. Потом се дуго чекало на административне процедуре: утврђивање предлога од стране општинског Већа, добијање сагласности министарства, усвајање од стране СО-е Крупањ, објављивање у службеном гласнику, доношење и објављивање другог конкурса-јавног позива. </t>
  </si>
  <si>
    <t xml:space="preserve">Спровођење усвојене пољопривредне политике и политике руралног развоја на подручју локалне самоуправе </t>
  </si>
  <si>
    <t>Изградња одрживог, ефикасаног и конкурентаног пољопривредног сектора</t>
  </si>
  <si>
    <t>Подизање нивоа знања пољопривредних произвођача</t>
  </si>
</sst>
</file>

<file path=xl/styles.xml><?xml version="1.0" encoding="utf-8"?>
<styleSheet xmlns="http://schemas.openxmlformats.org/spreadsheetml/2006/main">
  <numFmts count="1">
    <numFmt numFmtId="164" formatCode="0.0%"/>
  </numFmts>
  <fonts count="19">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8"/>
      <color theme="1"/>
      <name val="Calibri"/>
      <family val="2"/>
      <charset val="204"/>
      <scheme val="minor"/>
    </font>
    <font>
      <b/>
      <sz val="11"/>
      <color theme="1"/>
      <name val="Calibri"/>
      <family val="2"/>
      <charset val="204"/>
      <scheme val="minor"/>
    </font>
    <font>
      <sz val="8"/>
      <color theme="1"/>
      <name val="Calibri"/>
      <family val="2"/>
      <charset val="204"/>
      <scheme val="minor"/>
    </font>
    <font>
      <sz val="10"/>
      <color theme="1"/>
      <name val="Calibri"/>
      <family val="2"/>
      <scheme val="minor"/>
    </font>
    <font>
      <b/>
      <sz val="10"/>
      <color theme="1"/>
      <name val="Calibri"/>
      <family val="2"/>
      <charset val="204"/>
      <scheme val="minor"/>
    </font>
    <font>
      <sz val="10"/>
      <color theme="1"/>
      <name val="Calibri"/>
      <family val="2"/>
      <charset val="204"/>
      <scheme val="minor"/>
    </font>
    <font>
      <b/>
      <sz val="10"/>
      <color theme="1"/>
      <name val="Calibri"/>
      <family val="2"/>
      <scheme val="minor"/>
    </font>
    <font>
      <sz val="10"/>
      <color theme="1"/>
      <name val="Calibri"/>
      <family val="2"/>
      <charset val="238"/>
      <scheme val="minor"/>
    </font>
    <font>
      <b/>
      <sz val="10"/>
      <color theme="1"/>
      <name val="Calibri"/>
      <family val="2"/>
      <charset val="238"/>
      <scheme val="minor"/>
    </font>
    <font>
      <sz val="10"/>
      <name val="Calibri"/>
      <family val="2"/>
      <charset val="238"/>
      <scheme val="minor"/>
    </font>
    <font>
      <sz val="10"/>
      <name val="Calibri"/>
      <family val="2"/>
      <charset val="238"/>
    </font>
  </fonts>
  <fills count="4">
    <fill>
      <patternFill patternType="none"/>
    </fill>
    <fill>
      <patternFill patternType="gray125"/>
    </fill>
    <fill>
      <patternFill patternType="solid">
        <fgColor rgb="FFD3D3D3"/>
        <bgColor indexed="64"/>
      </patternFill>
    </fill>
    <fill>
      <patternFill patternType="solid">
        <fgColor rgb="FFFFFF00"/>
        <bgColor indexed="64"/>
      </patternFill>
    </fill>
  </fills>
  <borders count="25">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s>
  <cellStyleXfs count="6">
    <xf numFmtId="0" fontId="0" fillId="0" borderId="0"/>
    <xf numFmtId="0" fontId="5" fillId="0" borderId="0"/>
    <xf numFmtId="0" fontId="3" fillId="0" borderId="0"/>
    <xf numFmtId="0" fontId="6" fillId="0" borderId="0" applyBorder="0"/>
    <xf numFmtId="0" fontId="7" fillId="0" borderId="0"/>
    <xf numFmtId="0" fontId="4" fillId="0" borderId="0"/>
  </cellStyleXfs>
  <cellXfs count="125">
    <xf numFmtId="0" fontId="0" fillId="0" borderId="0" xfId="0"/>
    <xf numFmtId="0" fontId="10" fillId="0" borderId="0" xfId="0" applyFont="1" applyBorder="1" applyAlignment="1">
      <alignmen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49" fontId="0" fillId="0" borderId="0" xfId="0" applyNumberFormat="1"/>
    <xf numFmtId="0" fontId="8" fillId="0" borderId="0" xfId="0" applyFont="1" applyBorder="1" applyAlignment="1">
      <alignment horizontal="left" vertical="top" wrapText="1"/>
    </xf>
    <xf numFmtId="0" fontId="0" fillId="0" borderId="0" xfId="0" applyNumberFormat="1"/>
    <xf numFmtId="0" fontId="0" fillId="0" borderId="0" xfId="0" applyFill="1"/>
    <xf numFmtId="0" fontId="7" fillId="0" borderId="0" xfId="4"/>
    <xf numFmtId="0" fontId="1" fillId="0" borderId="0" xfId="5" applyFont="1" applyAlignment="1">
      <alignment vertical="top"/>
    </xf>
    <xf numFmtId="0" fontId="2" fillId="0" borderId="0" xfId="5" applyFont="1" applyAlignment="1">
      <alignment vertical="top"/>
    </xf>
    <xf numFmtId="0" fontId="4" fillId="0" borderId="0" xfId="5"/>
    <xf numFmtId="0" fontId="1" fillId="0" borderId="0" xfId="5" quotePrefix="1" applyFont="1" applyAlignment="1">
      <alignment vertical="top"/>
    </xf>
    <xf numFmtId="0" fontId="1" fillId="0" borderId="0" xfId="5" applyFont="1" applyAlignment="1"/>
    <xf numFmtId="0" fontId="4"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164" fontId="0" fillId="0" borderId="2" xfId="0" applyNumberFormat="1" applyBorder="1"/>
    <xf numFmtId="3" fontId="0" fillId="0" borderId="2" xfId="0" applyNumberFormat="1" applyBorder="1"/>
    <xf numFmtId="0" fontId="13" fillId="0" borderId="16" xfId="0" applyFont="1" applyBorder="1" applyAlignment="1">
      <alignment vertical="center" wrapText="1"/>
    </xf>
    <xf numFmtId="0" fontId="11" fillId="0" borderId="16" xfId="0" applyFont="1" applyBorder="1" applyAlignment="1">
      <alignment vertical="center" wrapText="1"/>
    </xf>
    <xf numFmtId="0" fontId="12" fillId="2" borderId="17"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9" fillId="0" borderId="16" xfId="0" applyFont="1" applyBorder="1" applyAlignment="1">
      <alignment vertical="top"/>
    </xf>
    <xf numFmtId="0" fontId="9" fillId="0" borderId="4" xfId="0" applyFont="1" applyBorder="1" applyAlignment="1">
      <alignment vertical="top"/>
    </xf>
    <xf numFmtId="0" fontId="14" fillId="0" borderId="2" xfId="0" applyFont="1" applyBorder="1" applyAlignment="1">
      <alignment horizontal="left" vertical="top"/>
    </xf>
    <xf numFmtId="0" fontId="0" fillId="0" borderId="2" xfId="0" applyBorder="1" applyAlignment="1">
      <alignment wrapText="1"/>
    </xf>
    <xf numFmtId="0" fontId="13" fillId="0" borderId="15" xfId="0" applyFont="1" applyBorder="1" applyAlignment="1">
      <alignment vertical="center" wrapText="1"/>
    </xf>
    <xf numFmtId="0" fontId="13" fillId="0" borderId="15" xfId="0" applyFont="1" applyBorder="1" applyAlignment="1">
      <alignment horizontal="left" vertical="center" wrapText="1"/>
    </xf>
    <xf numFmtId="0" fontId="13" fillId="0" borderId="15" xfId="0"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0" xfId="0" applyFont="1"/>
    <xf numFmtId="0" fontId="13" fillId="0" borderId="16" xfId="0" applyFont="1" applyBorder="1" applyAlignment="1">
      <alignment horizontal="center" vertical="center" wrapText="1"/>
    </xf>
    <xf numFmtId="0" fontId="12" fillId="0" borderId="18" xfId="0" applyFont="1" applyBorder="1" applyAlignment="1">
      <alignment vertical="top"/>
    </xf>
    <xf numFmtId="0" fontId="12" fillId="0" borderId="0" xfId="0" applyFont="1" applyBorder="1" applyAlignment="1">
      <alignment vertical="top"/>
    </xf>
    <xf numFmtId="0" fontId="15" fillId="0" borderId="0" xfId="0" applyFont="1"/>
    <xf numFmtId="0" fontId="16" fillId="2" borderId="17"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7" fillId="0" borderId="15" xfId="0" applyFont="1" applyBorder="1" applyAlignment="1">
      <alignment vertical="center" wrapText="1"/>
    </xf>
    <xf numFmtId="0" fontId="15" fillId="0" borderId="15" xfId="0" applyFont="1" applyBorder="1" applyAlignment="1">
      <alignment horizontal="center" vertical="center" wrapText="1"/>
    </xf>
    <xf numFmtId="9" fontId="18" fillId="0" borderId="3" xfId="0" applyNumberFormat="1" applyFont="1" applyBorder="1" applyAlignment="1" applyProtection="1">
      <alignment horizontal="center" vertical="center" wrapText="1"/>
      <protection locked="0"/>
    </xf>
    <xf numFmtId="10" fontId="15" fillId="0" borderId="16" xfId="0" applyNumberFormat="1" applyFont="1" applyBorder="1" applyAlignment="1">
      <alignment horizontal="center" vertical="center" wrapText="1"/>
    </xf>
    <xf numFmtId="0" fontId="14" fillId="0" borderId="1" xfId="0" applyFont="1" applyBorder="1" applyAlignment="1">
      <alignment horizontal="left" vertical="top"/>
    </xf>
    <xf numFmtId="0" fontId="11" fillId="0" borderId="16" xfId="0" applyFont="1" applyBorder="1" applyAlignment="1">
      <alignment wrapText="1"/>
    </xf>
    <xf numFmtId="0" fontId="16" fillId="0" borderId="18" xfId="0" applyFont="1" applyBorder="1" applyAlignment="1">
      <alignment vertical="top"/>
    </xf>
    <xf numFmtId="0" fontId="16" fillId="0" borderId="0" xfId="0" applyFont="1" applyBorder="1" applyAlignment="1">
      <alignment vertical="top"/>
    </xf>
    <xf numFmtId="0" fontId="15" fillId="0" borderId="5" xfId="0" applyFont="1" applyBorder="1" applyAlignment="1">
      <alignment horizontal="justify" vertical="top" wrapText="1"/>
    </xf>
    <xf numFmtId="0" fontId="15" fillId="0" borderId="6" xfId="0" applyFont="1" applyBorder="1" applyAlignment="1">
      <alignment horizontal="justify" vertical="top" wrapText="1"/>
    </xf>
    <xf numFmtId="0" fontId="15" fillId="0" borderId="7" xfId="0" applyFont="1" applyBorder="1" applyAlignment="1">
      <alignment horizontal="justify" vertical="top" wrapText="1"/>
    </xf>
    <xf numFmtId="0" fontId="15" fillId="0" borderId="12" xfId="0" applyFont="1" applyBorder="1" applyAlignment="1">
      <alignment horizontal="justify" vertical="top" wrapText="1"/>
    </xf>
    <xf numFmtId="0" fontId="15" fillId="0" borderId="4" xfId="0" applyFont="1" applyBorder="1" applyAlignment="1">
      <alignment horizontal="justify" vertical="top" wrapText="1"/>
    </xf>
    <xf numFmtId="0" fontId="15" fillId="0" borderId="13" xfId="0" applyFont="1" applyBorder="1" applyAlignment="1">
      <alignment horizontal="justify" vertical="top" wrapText="1"/>
    </xf>
    <xf numFmtId="0" fontId="12" fillId="0" borderId="4" xfId="0" applyFont="1" applyBorder="1" applyAlignment="1">
      <alignment horizontal="center" vertical="center"/>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0" fillId="0" borderId="12" xfId="0" applyBorder="1" applyAlignment="1">
      <alignment horizontal="left" vertical="top" wrapText="1"/>
    </xf>
    <xf numFmtId="0" fontId="0" fillId="0" borderId="4" xfId="0" applyBorder="1" applyAlignment="1">
      <alignment horizontal="left" vertical="top" wrapText="1"/>
    </xf>
    <xf numFmtId="0" fontId="0" fillId="0" borderId="13" xfId="0" applyBorder="1" applyAlignment="1">
      <alignment horizontal="left" vertical="top" wrapText="1"/>
    </xf>
    <xf numFmtId="0" fontId="16" fillId="2" borderId="19"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1" fillId="0" borderId="1" xfId="0" applyFont="1" applyBorder="1" applyAlignment="1">
      <alignment horizontal="left" wrapText="1"/>
    </xf>
    <xf numFmtId="0" fontId="11" fillId="0" borderId="10" xfId="0" applyFont="1" applyBorder="1" applyAlignment="1">
      <alignment horizontal="left" wrapText="1"/>
    </xf>
    <xf numFmtId="0" fontId="11" fillId="0" borderId="11" xfId="0" applyFont="1" applyBorder="1" applyAlignment="1">
      <alignment horizontal="left" wrapText="1"/>
    </xf>
    <xf numFmtId="0" fontId="0" fillId="0" borderId="4" xfId="0" applyBorder="1" applyAlignment="1">
      <alignment horizontal="left"/>
    </xf>
    <xf numFmtId="0" fontId="0" fillId="0" borderId="1" xfId="0" applyBorder="1" applyAlignment="1">
      <alignment horizontal="left" vertical="top"/>
    </xf>
    <xf numFmtId="0" fontId="0" fillId="0" borderId="4" xfId="0" applyBorder="1" applyAlignment="1">
      <alignment horizontal="left" vertical="top"/>
    </xf>
    <xf numFmtId="0" fontId="0" fillId="0" borderId="13" xfId="0" applyBorder="1" applyAlignment="1">
      <alignment horizontal="left" vertical="top"/>
    </xf>
    <xf numFmtId="0" fontId="0" fillId="3" borderId="1" xfId="0" applyFill="1" applyBorder="1" applyAlignment="1">
      <alignment horizontal="center"/>
    </xf>
    <xf numFmtId="0" fontId="0" fillId="3" borderId="10" xfId="0" applyFill="1" applyBorder="1" applyAlignment="1">
      <alignment horizontal="center"/>
    </xf>
    <xf numFmtId="0" fontId="0" fillId="3" borderId="11" xfId="0" applyFill="1" applyBorder="1" applyAlignment="1">
      <alignment horizontal="center"/>
    </xf>
    <xf numFmtId="0" fontId="0" fillId="0" borderId="10" xfId="0" applyBorder="1" applyAlignment="1">
      <alignment horizontal="left" vertical="top"/>
    </xf>
    <xf numFmtId="0" fontId="0" fillId="0" borderId="11" xfId="0" applyBorder="1" applyAlignment="1">
      <alignment horizontal="left" vertical="top"/>
    </xf>
    <xf numFmtId="0" fontId="13" fillId="0" borderId="5" xfId="0" applyFont="1" applyBorder="1" applyAlignment="1">
      <alignment horizontal="justify" vertical="top" wrapText="1"/>
    </xf>
    <xf numFmtId="0" fontId="13" fillId="0" borderId="6" xfId="0" applyFont="1" applyBorder="1" applyAlignment="1">
      <alignment horizontal="justify" vertical="top" wrapText="1"/>
    </xf>
    <xf numFmtId="0" fontId="13" fillId="0" borderId="7" xfId="0" applyFont="1" applyBorder="1" applyAlignment="1">
      <alignment horizontal="justify" vertical="top" wrapText="1"/>
    </xf>
    <xf numFmtId="0" fontId="13" fillId="0" borderId="12" xfId="0" applyFont="1" applyBorder="1" applyAlignment="1">
      <alignment horizontal="justify" vertical="top" wrapText="1"/>
    </xf>
    <xf numFmtId="0" fontId="13" fillId="0" borderId="4" xfId="0" applyFont="1" applyBorder="1" applyAlignment="1">
      <alignment horizontal="justify" vertical="top" wrapText="1"/>
    </xf>
    <xf numFmtId="0" fontId="13" fillId="0" borderId="13" xfId="0" applyFont="1" applyBorder="1" applyAlignment="1">
      <alignment horizontal="justify" vertical="top" wrapText="1"/>
    </xf>
    <xf numFmtId="49" fontId="0" fillId="0" borderId="1" xfId="0" applyNumberFormat="1" applyBorder="1" applyAlignment="1">
      <alignment horizontal="left" vertical="top"/>
    </xf>
    <xf numFmtId="49" fontId="0" fillId="0" borderId="4" xfId="0" applyNumberFormat="1" applyBorder="1" applyAlignment="1">
      <alignment horizontal="left" vertical="top"/>
    </xf>
    <xf numFmtId="49" fontId="0" fillId="0" borderId="13" xfId="0" applyNumberFormat="1" applyBorder="1" applyAlignment="1">
      <alignment horizontal="left" vertical="top"/>
    </xf>
    <xf numFmtId="0" fontId="0" fillId="0" borderId="1" xfId="0" applyBorder="1" applyAlignment="1">
      <alignment horizontal="center" vertical="top"/>
    </xf>
    <xf numFmtId="0" fontId="0" fillId="0" borderId="10" xfId="0" applyBorder="1" applyAlignment="1">
      <alignment horizontal="center" vertical="top"/>
    </xf>
    <xf numFmtId="0" fontId="0" fillId="0" borderId="11" xfId="0" applyBorder="1" applyAlignment="1">
      <alignment horizontal="center" vertical="top"/>
    </xf>
    <xf numFmtId="0" fontId="0" fillId="0" borderId="1"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3" fillId="0" borderId="1" xfId="0" applyFont="1" applyBorder="1" applyAlignment="1">
      <alignment horizontal="left" vertical="top" wrapText="1"/>
    </xf>
    <xf numFmtId="0" fontId="13" fillId="0" borderId="10" xfId="0" applyFont="1" applyBorder="1" applyAlignment="1">
      <alignment horizontal="left" vertical="top" wrapText="1"/>
    </xf>
    <xf numFmtId="0" fontId="13" fillId="0" borderId="11" xfId="0" applyFont="1" applyBorder="1" applyAlignment="1">
      <alignment horizontal="left" vertical="top" wrapText="1"/>
    </xf>
    <xf numFmtId="9" fontId="11" fillId="0" borderId="23" xfId="0" applyNumberFormat="1" applyFont="1" applyBorder="1" applyAlignment="1">
      <alignment horizontal="center" vertical="center" wrapText="1"/>
    </xf>
    <xf numFmtId="9" fontId="11" fillId="0" borderId="24" xfId="0" applyNumberFormat="1" applyFont="1" applyBorder="1" applyAlignment="1">
      <alignment horizontal="center" vertical="center" wrapText="1"/>
    </xf>
    <xf numFmtId="0" fontId="15" fillId="0" borderId="5" xfId="0" applyFont="1" applyBorder="1" applyAlignment="1">
      <alignment horizontal="justify" wrapText="1"/>
    </xf>
    <xf numFmtId="0" fontId="15" fillId="0" borderId="6" xfId="0" applyFont="1" applyBorder="1" applyAlignment="1">
      <alignment horizontal="justify" wrapText="1"/>
    </xf>
    <xf numFmtId="0" fontId="15" fillId="0" borderId="7" xfId="0" applyFont="1" applyBorder="1" applyAlignment="1">
      <alignment horizontal="justify" wrapText="1"/>
    </xf>
    <xf numFmtId="0" fontId="15" fillId="0" borderId="8" xfId="0" applyFont="1" applyBorder="1" applyAlignment="1">
      <alignment horizontal="justify" wrapText="1"/>
    </xf>
    <xf numFmtId="0" fontId="15" fillId="0" borderId="0" xfId="0" applyFont="1" applyBorder="1" applyAlignment="1">
      <alignment horizontal="justify" wrapText="1"/>
    </xf>
    <xf numFmtId="0" fontId="15" fillId="0" borderId="9" xfId="0" applyFont="1" applyBorder="1" applyAlignment="1">
      <alignment horizontal="justify" wrapText="1"/>
    </xf>
    <xf numFmtId="0" fontId="15" fillId="0" borderId="12" xfId="0" applyFont="1" applyBorder="1" applyAlignment="1">
      <alignment horizontal="justify" wrapText="1"/>
    </xf>
    <xf numFmtId="0" fontId="15" fillId="0" borderId="4" xfId="0" applyFont="1" applyBorder="1" applyAlignment="1">
      <alignment horizontal="justify" wrapText="1"/>
    </xf>
    <xf numFmtId="0" fontId="15" fillId="0" borderId="13" xfId="0" applyFont="1" applyBorder="1" applyAlignment="1">
      <alignment horizontal="justify" wrapText="1"/>
    </xf>
    <xf numFmtId="0" fontId="11" fillId="0" borderId="22" xfId="0" applyFont="1" applyBorder="1" applyAlignment="1">
      <alignment horizontal="justify" vertical="center" wrapText="1"/>
    </xf>
    <xf numFmtId="0" fontId="11" fillId="0" borderId="15" xfId="0" applyFont="1" applyBorder="1" applyAlignment="1">
      <alignment horizontal="justify" vertical="center" wrapText="1"/>
    </xf>
    <xf numFmtId="0" fontId="11" fillId="0" borderId="22" xfId="0" applyFont="1" applyBorder="1" applyAlignment="1">
      <alignment horizontal="center" vertical="center" wrapText="1"/>
    </xf>
    <xf numFmtId="0" fontId="11" fillId="0" borderId="15" xfId="0" applyFont="1" applyBorder="1" applyAlignment="1">
      <alignment horizontal="center" vertical="center" wrapText="1"/>
    </xf>
    <xf numFmtId="10" fontId="11" fillId="0" borderId="22" xfId="0" applyNumberFormat="1" applyFont="1" applyBorder="1" applyAlignment="1">
      <alignment horizontal="center" vertical="center" wrapText="1"/>
    </xf>
    <xf numFmtId="10" fontId="11" fillId="0" borderId="15" xfId="0" applyNumberFormat="1" applyFont="1" applyBorder="1" applyAlignment="1">
      <alignment horizontal="center" vertical="center" wrapText="1"/>
    </xf>
    <xf numFmtId="0" fontId="11" fillId="0" borderId="1" xfId="0" applyFont="1" applyBorder="1" applyAlignment="1">
      <alignment horizontal="left"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9" fontId="11" fillId="0" borderId="22" xfId="0" applyNumberFormat="1" applyFont="1" applyBorder="1" applyAlignment="1">
      <alignment horizontal="center" vertical="center" wrapText="1"/>
    </xf>
    <xf numFmtId="9" fontId="11" fillId="0" borderId="15" xfId="0" applyNumberFormat="1" applyFont="1" applyBorder="1" applyAlignment="1">
      <alignment horizontal="center" vertical="center" wrapText="1"/>
    </xf>
    <xf numFmtId="0" fontId="14" fillId="0" borderId="1" xfId="0" applyFont="1" applyBorder="1" applyAlignment="1">
      <alignment horizontal="left" vertical="top" wrapText="1"/>
    </xf>
    <xf numFmtId="0" fontId="14" fillId="0" borderId="10" xfId="0" applyFont="1" applyBorder="1" applyAlignment="1">
      <alignment horizontal="left" vertical="top" wrapText="1"/>
    </xf>
    <xf numFmtId="0" fontId="14" fillId="0" borderId="11" xfId="0" applyFont="1" applyBorder="1" applyAlignment="1">
      <alignment horizontal="left" vertical="top"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P26"/>
  <sheetViews>
    <sheetView tabSelected="1" view="pageBreakPreview" zoomScaleSheetLayoutView="100" workbookViewId="0">
      <selection activeCell="D23" sqref="D23"/>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27.42578125" customWidth="1"/>
    <col min="7" max="12" width="2.140625" customWidth="1"/>
    <col min="13" max="16" width="22.140625" customWidth="1"/>
    <col min="22" max="22" width="9.140625" customWidth="1"/>
  </cols>
  <sheetData>
    <row r="1" spans="2:16" ht="15.75" thickBot="1">
      <c r="C1" t="s">
        <v>13</v>
      </c>
      <c r="D1" s="70" t="s">
        <v>0</v>
      </c>
      <c r="E1" s="70"/>
      <c r="F1" s="70"/>
      <c r="G1" s="70"/>
      <c r="H1" s="70"/>
      <c r="I1" s="70"/>
      <c r="J1" s="70"/>
      <c r="K1" s="70"/>
      <c r="L1" s="70"/>
      <c r="P1" t="s">
        <v>276</v>
      </c>
    </row>
    <row r="2" spans="2:16" ht="45.75" thickBot="1">
      <c r="B2" t="s">
        <v>275</v>
      </c>
      <c r="C2" s="15">
        <f>VLOOKUP(D2,Sheet4!A1:B145,2,FALSE)</f>
        <v>51</v>
      </c>
      <c r="D2" s="74" t="s">
        <v>133</v>
      </c>
      <c r="E2" s="75"/>
      <c r="F2" s="75"/>
      <c r="G2" s="75"/>
      <c r="H2" s="75"/>
      <c r="I2" s="75"/>
      <c r="J2" s="75"/>
      <c r="K2" s="75"/>
      <c r="L2" s="76"/>
      <c r="M2" s="28" t="s">
        <v>278</v>
      </c>
      <c r="N2" s="28" t="s">
        <v>279</v>
      </c>
      <c r="O2" s="28" t="s">
        <v>280</v>
      </c>
      <c r="P2" s="28" t="s">
        <v>277</v>
      </c>
    </row>
    <row r="3" spans="2:16" ht="15.75" thickBot="1">
      <c r="B3" t="s">
        <v>5</v>
      </c>
      <c r="C3" s="16" t="s">
        <v>32</v>
      </c>
      <c r="D3" s="71" t="s">
        <v>19</v>
      </c>
      <c r="E3" s="77"/>
      <c r="F3" s="77"/>
      <c r="G3" s="77"/>
      <c r="H3" s="77"/>
      <c r="I3" s="77"/>
      <c r="J3" s="77"/>
      <c r="K3" s="77"/>
      <c r="L3" s="78"/>
      <c r="M3" s="20">
        <v>21090</v>
      </c>
      <c r="N3" s="20">
        <v>23590</v>
      </c>
      <c r="O3" s="20">
        <v>21056</v>
      </c>
      <c r="P3" s="19">
        <f>O3/N3</f>
        <v>0.89258160237388728</v>
      </c>
    </row>
    <row r="4" spans="2:16" ht="15.75" thickBot="1">
      <c r="B4" t="s">
        <v>11</v>
      </c>
      <c r="C4" s="71" t="s">
        <v>286</v>
      </c>
      <c r="D4" s="72"/>
      <c r="E4" s="72"/>
      <c r="F4" s="73"/>
    </row>
    <row r="6" spans="2:16" ht="15.75" thickBot="1">
      <c r="B6" s="54" t="s">
        <v>8</v>
      </c>
      <c r="C6" s="54"/>
      <c r="D6" s="54"/>
      <c r="E6" s="54"/>
      <c r="F6" s="54"/>
    </row>
    <row r="7" spans="2:16" ht="45.75" customHeight="1">
      <c r="B7" s="55" t="s">
        <v>289</v>
      </c>
      <c r="C7" s="56"/>
      <c r="D7" s="56"/>
      <c r="E7" s="56"/>
      <c r="F7" s="57"/>
    </row>
    <row r="8" spans="2:16" ht="40.5" customHeight="1">
      <c r="B8" s="58"/>
      <c r="C8" s="59"/>
      <c r="D8" s="59"/>
      <c r="E8" s="59"/>
      <c r="F8" s="60"/>
    </row>
    <row r="9" spans="2:16" ht="47.25" customHeight="1">
      <c r="B9" s="58"/>
      <c r="C9" s="59"/>
      <c r="D9" s="59"/>
      <c r="E9" s="59"/>
      <c r="F9" s="60"/>
    </row>
    <row r="10" spans="2:16" ht="41.25" customHeight="1">
      <c r="B10" s="58"/>
      <c r="C10" s="59"/>
      <c r="D10" s="59"/>
      <c r="E10" s="59"/>
      <c r="F10" s="60"/>
    </row>
    <row r="11" spans="2:16" ht="46.5" customHeight="1">
      <c r="B11" s="58"/>
      <c r="C11" s="59"/>
      <c r="D11" s="59"/>
      <c r="E11" s="59"/>
      <c r="F11" s="60"/>
    </row>
    <row r="12" spans="2:16" ht="60.75" customHeight="1">
      <c r="B12" s="58"/>
      <c r="C12" s="59"/>
      <c r="D12" s="59"/>
      <c r="E12" s="59"/>
      <c r="F12" s="60"/>
    </row>
    <row r="13" spans="2:16" ht="65.25" customHeight="1">
      <c r="B13" s="58"/>
      <c r="C13" s="59"/>
      <c r="D13" s="59"/>
      <c r="E13" s="59"/>
      <c r="F13" s="60"/>
    </row>
    <row r="14" spans="2:16" ht="62.25" customHeight="1">
      <c r="B14" s="58"/>
      <c r="C14" s="59"/>
      <c r="D14" s="59"/>
      <c r="E14" s="59"/>
      <c r="F14" s="60"/>
    </row>
    <row r="15" spans="2:16" ht="57.75" customHeight="1">
      <c r="B15" s="58"/>
      <c r="C15" s="59"/>
      <c r="D15" s="59"/>
      <c r="E15" s="59"/>
      <c r="F15" s="60"/>
    </row>
    <row r="16" spans="2:16" ht="52.5" customHeight="1">
      <c r="B16" s="58"/>
      <c r="C16" s="59"/>
      <c r="D16" s="59"/>
      <c r="E16" s="59"/>
      <c r="F16" s="60"/>
    </row>
    <row r="17" spans="2:15" ht="57" customHeight="1">
      <c r="B17" s="58"/>
      <c r="C17" s="59"/>
      <c r="D17" s="59"/>
      <c r="E17" s="59"/>
      <c r="F17" s="60"/>
    </row>
    <row r="18" spans="2:15" ht="11.25" customHeight="1" thickBot="1">
      <c r="B18" s="61"/>
      <c r="C18" s="62"/>
      <c r="D18" s="62"/>
      <c r="E18" s="62"/>
      <c r="F18" s="63"/>
    </row>
    <row r="19" spans="2:15" ht="15.75" thickBot="1"/>
    <row r="20" spans="2:15" ht="24.75" customHeight="1" thickBot="1">
      <c r="B20" s="44" t="s">
        <v>9</v>
      </c>
      <c r="C20" s="122" t="s">
        <v>302</v>
      </c>
      <c r="D20" s="123"/>
      <c r="E20" s="123"/>
      <c r="F20" s="124"/>
      <c r="G20" s="37"/>
      <c r="H20" s="37"/>
      <c r="I20" s="37"/>
      <c r="J20" s="37"/>
      <c r="K20" s="37"/>
      <c r="L20" s="37"/>
      <c r="M20" s="37"/>
    </row>
    <row r="21" spans="2:15" ht="15.75" customHeight="1" thickBot="1">
      <c r="B21" s="64" t="s">
        <v>1</v>
      </c>
      <c r="C21" s="64" t="s">
        <v>2</v>
      </c>
      <c r="D21" s="38" t="s">
        <v>3</v>
      </c>
      <c r="E21" s="38" t="s">
        <v>4</v>
      </c>
      <c r="F21" s="64" t="s">
        <v>281</v>
      </c>
      <c r="G21" s="46" t="s">
        <v>15</v>
      </c>
      <c r="H21" s="47"/>
      <c r="I21" s="47"/>
      <c r="J21" s="47"/>
      <c r="K21" s="47"/>
      <c r="L21" s="47"/>
      <c r="M21" s="47"/>
    </row>
    <row r="22" spans="2:15" ht="19.5" customHeight="1" thickBot="1">
      <c r="B22" s="65"/>
      <c r="C22" s="65"/>
      <c r="D22" s="39" t="s">
        <v>282</v>
      </c>
      <c r="E22" s="39" t="s">
        <v>283</v>
      </c>
      <c r="F22" s="66"/>
      <c r="G22" s="48" t="s">
        <v>294</v>
      </c>
      <c r="H22" s="49"/>
      <c r="I22" s="49"/>
      <c r="J22" s="49"/>
      <c r="K22" s="49"/>
      <c r="L22" s="49"/>
      <c r="M22" s="49"/>
      <c r="N22" s="49"/>
      <c r="O22" s="50"/>
    </row>
    <row r="23" spans="2:15" ht="150.75" customHeight="1" thickBot="1">
      <c r="B23" s="40" t="s">
        <v>287</v>
      </c>
      <c r="C23" s="41" t="s">
        <v>288</v>
      </c>
      <c r="D23" s="42">
        <v>0.98</v>
      </c>
      <c r="E23" s="42">
        <v>0.98</v>
      </c>
      <c r="F23" s="43">
        <v>0.89300000000000002</v>
      </c>
      <c r="G23" s="51"/>
      <c r="H23" s="52"/>
      <c r="I23" s="52"/>
      <c r="J23" s="52"/>
      <c r="K23" s="52"/>
      <c r="L23" s="52"/>
      <c r="M23" s="52"/>
      <c r="N23" s="52"/>
      <c r="O23" s="53"/>
    </row>
    <row r="24" spans="2:15" ht="28.5" customHeight="1" thickBot="1">
      <c r="B24" s="45" t="s">
        <v>12</v>
      </c>
      <c r="C24" s="67" t="s">
        <v>299</v>
      </c>
      <c r="D24" s="68"/>
      <c r="E24" s="68"/>
      <c r="F24" s="69"/>
      <c r="G24" s="37"/>
      <c r="H24" s="37"/>
      <c r="I24" s="37"/>
      <c r="J24" s="37"/>
      <c r="K24" s="37"/>
      <c r="L24" s="37"/>
      <c r="M24" s="37"/>
    </row>
    <row r="25" spans="2:15" ht="28.5" customHeight="1">
      <c r="B25" s="1"/>
      <c r="C25" s="5"/>
      <c r="D25" s="5"/>
      <c r="E25" s="5"/>
      <c r="F25" s="5"/>
    </row>
    <row r="26" spans="2:15" ht="30.75" customHeight="1">
      <c r="B26" s="1"/>
      <c r="C26" s="2"/>
      <c r="D26" s="3"/>
      <c r="E26" s="3"/>
      <c r="F26" s="3"/>
    </row>
  </sheetData>
  <mergeCells count="12">
    <mergeCell ref="C24:F24"/>
    <mergeCell ref="D1:L1"/>
    <mergeCell ref="C4:F4"/>
    <mergeCell ref="D2:L2"/>
    <mergeCell ref="D3:L3"/>
    <mergeCell ref="G22:O23"/>
    <mergeCell ref="B6:F6"/>
    <mergeCell ref="B7:F18"/>
    <mergeCell ref="B21:B22"/>
    <mergeCell ref="C21:C22"/>
    <mergeCell ref="F21:F22"/>
    <mergeCell ref="C20:F20"/>
  </mergeCells>
  <pageMargins left="0.70866141732283472" right="0.70866141732283472" top="0.74803149606299213" bottom="0.74803149606299213" header="0.31496062992125984" footer="0.31496062992125984"/>
  <pageSetup scale="54" orientation="landscape" r:id="rId1"/>
  <rowBreaks count="1" manualBreakCount="1">
    <brk id="19" max="16383" man="1"/>
  </rowBreaks>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33"/>
  <sheetViews>
    <sheetView view="pageBreakPreview" topLeftCell="B1" zoomScaleSheetLayoutView="100" workbookViewId="0">
      <selection activeCell="F31" sqref="F31"/>
    </sheetView>
  </sheetViews>
  <sheetFormatPr defaultRowHeight="15"/>
  <cols>
    <col min="1" max="1" width="9.140625" hidden="1" customWidth="1"/>
    <col min="2" max="2" width="2.42578125" customWidth="1"/>
    <col min="3" max="3" width="42.42578125" customWidth="1"/>
    <col min="4" max="4" width="13.140625" customWidth="1"/>
    <col min="5" max="5" width="12.85546875" customWidth="1"/>
    <col min="6" max="6" width="12.5703125" customWidth="1"/>
    <col min="7" max="7" width="12.7109375" customWidth="1"/>
    <col min="8" max="13" width="2.42578125" customWidth="1"/>
    <col min="14" max="17" width="21.140625" customWidth="1"/>
  </cols>
  <sheetData>
    <row r="1" spans="1:17" ht="15.75" thickBot="1">
      <c r="D1" t="s">
        <v>13</v>
      </c>
      <c r="E1" t="s">
        <v>0</v>
      </c>
    </row>
    <row r="2" spans="1:17" ht="15.75" thickBot="1">
      <c r="C2" t="str">
        <f>+'програм 5'!$B$2</f>
        <v xml:space="preserve"> ЈЛС</v>
      </c>
      <c r="D2" s="17">
        <f>+'програм 5'!$C$2</f>
        <v>51</v>
      </c>
      <c r="E2" s="88" t="str">
        <f>+'програм 5'!$D$2</f>
        <v>КРУПАЊ</v>
      </c>
      <c r="F2" s="89"/>
      <c r="G2" s="89"/>
      <c r="H2" s="89"/>
      <c r="I2" s="89"/>
      <c r="J2" s="89"/>
      <c r="K2" s="89"/>
      <c r="L2" s="89"/>
      <c r="M2" s="90"/>
      <c r="Q2" t="s">
        <v>276</v>
      </c>
    </row>
    <row r="3" spans="1:17" ht="45.75" thickBot="1">
      <c r="C3" t="s">
        <v>5</v>
      </c>
      <c r="D3" s="18" t="s">
        <v>32</v>
      </c>
      <c r="E3" s="91" t="s">
        <v>19</v>
      </c>
      <c r="F3" s="92"/>
      <c r="G3" s="92"/>
      <c r="H3" s="92"/>
      <c r="I3" s="92"/>
      <c r="J3" s="92"/>
      <c r="K3" s="92"/>
      <c r="L3" s="92"/>
      <c r="M3" s="93"/>
      <c r="N3" s="28" t="s">
        <v>278</v>
      </c>
      <c r="O3" s="28" t="s">
        <v>279</v>
      </c>
      <c r="P3" s="28" t="s">
        <v>280</v>
      </c>
      <c r="Q3" s="28" t="s">
        <v>277</v>
      </c>
    </row>
    <row r="4" spans="1:17" ht="15.75" thickBot="1">
      <c r="A4" s="6" t="str">
        <f>CONCATENATE(D3,"-",D4)</f>
        <v>0101-0001</v>
      </c>
      <c r="C4" t="s">
        <v>100</v>
      </c>
      <c r="D4" s="18" t="s">
        <v>50</v>
      </c>
      <c r="E4" s="71" t="s">
        <v>256</v>
      </c>
      <c r="F4" s="77"/>
      <c r="G4" s="77"/>
      <c r="H4" s="77"/>
      <c r="I4" s="77"/>
      <c r="J4" s="77"/>
      <c r="K4" s="77"/>
      <c r="L4" s="77"/>
      <c r="M4" s="78"/>
      <c r="N4" s="20">
        <v>15090</v>
      </c>
      <c r="O4" s="20">
        <v>17590</v>
      </c>
      <c r="P4" s="20">
        <v>16064</v>
      </c>
      <c r="Q4" s="19">
        <f>P4/O4</f>
        <v>0.913246162592382</v>
      </c>
    </row>
    <row r="5" spans="1:17" ht="15.75" thickBot="1">
      <c r="C5" t="s">
        <v>11</v>
      </c>
      <c r="D5" s="85" t="s">
        <v>284</v>
      </c>
      <c r="E5" s="86"/>
      <c r="F5" s="86"/>
      <c r="G5" s="87"/>
    </row>
    <row r="7" spans="1:17" ht="15.75" thickBot="1">
      <c r="C7" s="54" t="s">
        <v>14</v>
      </c>
      <c r="D7" s="54"/>
      <c r="E7" s="54"/>
      <c r="F7" s="54"/>
      <c r="G7" s="54"/>
    </row>
    <row r="8" spans="1:17">
      <c r="C8" s="55" t="s">
        <v>300</v>
      </c>
      <c r="D8" s="56"/>
      <c r="E8" s="56"/>
      <c r="F8" s="56"/>
      <c r="G8" s="57"/>
    </row>
    <row r="9" spans="1:17">
      <c r="C9" s="58"/>
      <c r="D9" s="59"/>
      <c r="E9" s="59"/>
      <c r="F9" s="59"/>
      <c r="G9" s="60"/>
    </row>
    <row r="10" spans="1:17">
      <c r="C10" s="58"/>
      <c r="D10" s="59"/>
      <c r="E10" s="59"/>
      <c r="F10" s="59"/>
      <c r="G10" s="60"/>
    </row>
    <row r="11" spans="1:17">
      <c r="C11" s="58"/>
      <c r="D11" s="59"/>
      <c r="E11" s="59"/>
      <c r="F11" s="59"/>
      <c r="G11" s="60"/>
    </row>
    <row r="12" spans="1:17">
      <c r="C12" s="58"/>
      <c r="D12" s="59"/>
      <c r="E12" s="59"/>
      <c r="F12" s="59"/>
      <c r="G12" s="60"/>
    </row>
    <row r="13" spans="1:17">
      <c r="C13" s="58"/>
      <c r="D13" s="59"/>
      <c r="E13" s="59"/>
      <c r="F13" s="59"/>
      <c r="G13" s="60"/>
      <c r="J13" s="7"/>
    </row>
    <row r="14" spans="1:17">
      <c r="C14" s="58"/>
      <c r="D14" s="59"/>
      <c r="E14" s="59"/>
      <c r="F14" s="59"/>
      <c r="G14" s="60"/>
    </row>
    <row r="15" spans="1:17">
      <c r="C15" s="58"/>
      <c r="D15" s="59"/>
      <c r="E15" s="59"/>
      <c r="F15" s="59"/>
      <c r="G15" s="60"/>
    </row>
    <row r="16" spans="1:17">
      <c r="C16" s="58"/>
      <c r="D16" s="59"/>
      <c r="E16" s="59"/>
      <c r="F16" s="59"/>
      <c r="G16" s="60"/>
    </row>
    <row r="17" spans="3:16">
      <c r="C17" s="58"/>
      <c r="D17" s="59"/>
      <c r="E17" s="59"/>
      <c r="F17" s="59"/>
      <c r="G17" s="60"/>
    </row>
    <row r="18" spans="3:16">
      <c r="C18" s="58"/>
      <c r="D18" s="59"/>
      <c r="E18" s="59"/>
      <c r="F18" s="59"/>
      <c r="G18" s="60"/>
    </row>
    <row r="19" spans="3:16">
      <c r="C19" s="58"/>
      <c r="D19" s="59"/>
      <c r="E19" s="59"/>
      <c r="F19" s="59"/>
      <c r="G19" s="60"/>
    </row>
    <row r="20" spans="3:16" ht="17.25" customHeight="1">
      <c r="C20" s="58"/>
      <c r="D20" s="59"/>
      <c r="E20" s="59"/>
      <c r="F20" s="59"/>
      <c r="G20" s="60"/>
    </row>
    <row r="21" spans="3:16" ht="27" customHeight="1">
      <c r="C21" s="58"/>
      <c r="D21" s="59"/>
      <c r="E21" s="59"/>
      <c r="F21" s="59"/>
      <c r="G21" s="60"/>
    </row>
    <row r="22" spans="3:16" ht="48" customHeight="1">
      <c r="C22" s="58"/>
      <c r="D22" s="59"/>
      <c r="E22" s="59"/>
      <c r="F22" s="59"/>
      <c r="G22" s="60"/>
    </row>
    <row r="23" spans="3:16" ht="41.25" customHeight="1">
      <c r="C23" s="58"/>
      <c r="D23" s="59"/>
      <c r="E23" s="59"/>
      <c r="F23" s="59"/>
      <c r="G23" s="60"/>
    </row>
    <row r="24" spans="3:16" ht="54.75" customHeight="1">
      <c r="C24" s="58"/>
      <c r="D24" s="59"/>
      <c r="E24" s="59"/>
      <c r="F24" s="59"/>
      <c r="G24" s="60"/>
    </row>
    <row r="25" spans="3:16" ht="50.25" customHeight="1">
      <c r="C25" s="58"/>
      <c r="D25" s="59"/>
      <c r="E25" s="59"/>
      <c r="F25" s="59"/>
      <c r="G25" s="60"/>
    </row>
    <row r="26" spans="3:16" ht="90.75" customHeight="1" thickBot="1">
      <c r="C26" s="61"/>
      <c r="D26" s="62"/>
      <c r="E26" s="62"/>
      <c r="F26" s="62"/>
      <c r="G26" s="63"/>
    </row>
    <row r="27" spans="3:16" ht="23.25" customHeight="1" thickBot="1"/>
    <row r="28" spans="3:16" ht="50.25" customHeight="1" thickBot="1">
      <c r="C28" s="27" t="s">
        <v>10</v>
      </c>
      <c r="D28" s="122" t="s">
        <v>303</v>
      </c>
      <c r="E28" s="123"/>
      <c r="F28" s="123"/>
      <c r="G28" s="124"/>
    </row>
    <row r="29" spans="3:16" ht="30.75" customHeight="1" thickBot="1">
      <c r="C29" s="94" t="s">
        <v>1</v>
      </c>
      <c r="D29" s="94" t="s">
        <v>2</v>
      </c>
      <c r="E29" s="23" t="s">
        <v>3</v>
      </c>
      <c r="F29" s="23" t="s">
        <v>4</v>
      </c>
      <c r="G29" s="94" t="s">
        <v>281</v>
      </c>
      <c r="H29" s="35" t="s">
        <v>15</v>
      </c>
      <c r="I29" s="36"/>
      <c r="J29" s="36"/>
      <c r="K29" s="36"/>
      <c r="L29" s="36"/>
      <c r="M29" s="36"/>
      <c r="N29" s="36"/>
    </row>
    <row r="30" spans="3:16" ht="26.25" customHeight="1" thickBot="1">
      <c r="C30" s="95"/>
      <c r="D30" s="95"/>
      <c r="E30" s="24" t="s">
        <v>282</v>
      </c>
      <c r="F30" s="24" t="s">
        <v>283</v>
      </c>
      <c r="G30" s="96"/>
      <c r="H30" s="79" t="s">
        <v>301</v>
      </c>
      <c r="I30" s="80"/>
      <c r="J30" s="80"/>
      <c r="K30" s="80"/>
      <c r="L30" s="80"/>
      <c r="M30" s="80"/>
      <c r="N30" s="80"/>
      <c r="O30" s="80"/>
      <c r="P30" s="81"/>
    </row>
    <row r="31" spans="3:16" ht="218.25" customHeight="1" thickBot="1">
      <c r="C31" s="29" t="s">
        <v>290</v>
      </c>
      <c r="D31" s="30" t="s">
        <v>288</v>
      </c>
      <c r="E31" s="31">
        <v>14.57</v>
      </c>
      <c r="F31" s="32" t="s">
        <v>291</v>
      </c>
      <c r="G31" s="34" t="s">
        <v>298</v>
      </c>
      <c r="H31" s="82"/>
      <c r="I31" s="83"/>
      <c r="J31" s="83"/>
      <c r="K31" s="83"/>
      <c r="L31" s="83"/>
      <c r="M31" s="83"/>
      <c r="N31" s="83"/>
      <c r="O31" s="83"/>
      <c r="P31" s="84"/>
    </row>
    <row r="32" spans="3:16" ht="79.5" customHeight="1" thickBot="1">
      <c r="C32" s="21" t="s">
        <v>12</v>
      </c>
      <c r="D32" s="97" t="s">
        <v>296</v>
      </c>
      <c r="E32" s="98"/>
      <c r="F32" s="98"/>
      <c r="G32" s="99"/>
      <c r="H32" s="33"/>
      <c r="I32" s="33"/>
      <c r="J32" s="33"/>
      <c r="K32" s="33"/>
      <c r="L32" s="33"/>
      <c r="M32" s="33"/>
      <c r="N32" s="33"/>
    </row>
    <row r="33" spans="3:7" ht="28.5" customHeight="1">
      <c r="C33" s="1"/>
      <c r="D33" s="2"/>
      <c r="E33" s="3"/>
      <c r="F33" s="3"/>
      <c r="G33" s="3"/>
    </row>
  </sheetData>
  <mergeCells count="12">
    <mergeCell ref="D32:G32"/>
    <mergeCell ref="H30:P31"/>
    <mergeCell ref="D5:G5"/>
    <mergeCell ref="E2:M2"/>
    <mergeCell ref="E3:M3"/>
    <mergeCell ref="C7:G7"/>
    <mergeCell ref="C8:G26"/>
    <mergeCell ref="D28:G28"/>
    <mergeCell ref="C29:C30"/>
    <mergeCell ref="D29:D30"/>
    <mergeCell ref="G29:G30"/>
    <mergeCell ref="E4:M4"/>
  </mergeCells>
  <pageMargins left="0.70866141732283472" right="0.70866141732283472" top="0.74803149606299213" bottom="0.74803149606299213" header="0.31496062992125984" footer="0.31496062992125984"/>
  <pageSetup paperSize="9" scale="67" orientation="landscape" r:id="rId1"/>
  <rowBreaks count="1" manualBreakCount="1">
    <brk id="27" max="16383" man="1"/>
  </rowBreaks>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4"/>
  <sheetViews>
    <sheetView view="pageBreakPreview" topLeftCell="B1" zoomScaleSheetLayoutView="100" workbookViewId="0">
      <selection activeCell="J28" sqref="J28"/>
    </sheetView>
  </sheetViews>
  <sheetFormatPr defaultRowHeight="15"/>
  <cols>
    <col min="1" max="1" width="9.140625" hidden="1" customWidth="1"/>
    <col min="2" max="2" width="3.28515625" customWidth="1"/>
    <col min="3" max="3" width="42.42578125" customWidth="1"/>
    <col min="4" max="4" width="13.140625" customWidth="1"/>
    <col min="5" max="5" width="12.85546875" customWidth="1"/>
    <col min="6" max="6" width="12.5703125" customWidth="1"/>
    <col min="7" max="7" width="12.7109375" customWidth="1"/>
    <col min="8" max="13" width="2.140625" customWidth="1"/>
    <col min="14" max="17" width="19.7109375" customWidth="1"/>
  </cols>
  <sheetData>
    <row r="1" spans="1:17" ht="15.75" thickBot="1">
      <c r="D1" t="s">
        <v>13</v>
      </c>
      <c r="E1" t="s">
        <v>0</v>
      </c>
    </row>
    <row r="2" spans="1:17" ht="15.75" thickBot="1">
      <c r="C2" t="str">
        <f>+'програм 5'!$B$2</f>
        <v xml:space="preserve"> ЈЛС</v>
      </c>
      <c r="D2" s="17">
        <f>+'програм 5'!$C$2</f>
        <v>51</v>
      </c>
      <c r="E2" s="88" t="str">
        <f>+'програм 5'!$D$2</f>
        <v>КРУПАЊ</v>
      </c>
      <c r="F2" s="89"/>
      <c r="G2" s="89"/>
      <c r="H2" s="89"/>
      <c r="I2" s="89"/>
      <c r="J2" s="89"/>
      <c r="K2" s="89"/>
      <c r="L2" s="89"/>
      <c r="M2" s="90"/>
      <c r="Q2" t="s">
        <v>276</v>
      </c>
    </row>
    <row r="3" spans="1:17" ht="45.75" thickBot="1">
      <c r="C3" t="s">
        <v>5</v>
      </c>
      <c r="D3" s="18" t="s">
        <v>32</v>
      </c>
      <c r="E3" s="91" t="s">
        <v>19</v>
      </c>
      <c r="F3" s="92"/>
      <c r="G3" s="92"/>
      <c r="H3" s="92"/>
      <c r="I3" s="92"/>
      <c r="J3" s="92"/>
      <c r="K3" s="92"/>
      <c r="L3" s="92"/>
      <c r="M3" s="93"/>
      <c r="N3" s="28" t="s">
        <v>278</v>
      </c>
      <c r="O3" s="28" t="s">
        <v>279</v>
      </c>
      <c r="P3" s="28" t="s">
        <v>280</v>
      </c>
      <c r="Q3" s="28" t="s">
        <v>277</v>
      </c>
    </row>
    <row r="4" spans="1:17" ht="15.75" thickBot="1">
      <c r="A4" s="6" t="str">
        <f>CONCATENATE(D3,"-",D4)</f>
        <v>0101-0002</v>
      </c>
      <c r="C4" t="s">
        <v>100</v>
      </c>
      <c r="D4" s="18" t="s">
        <v>51</v>
      </c>
      <c r="E4" s="71" t="s">
        <v>65</v>
      </c>
      <c r="F4" s="77"/>
      <c r="G4" s="77"/>
      <c r="H4" s="77"/>
      <c r="I4" s="77"/>
      <c r="J4" s="77"/>
      <c r="K4" s="77"/>
      <c r="L4" s="77"/>
      <c r="M4" s="78"/>
      <c r="N4" s="20">
        <v>6000</v>
      </c>
      <c r="O4" s="20">
        <v>6000</v>
      </c>
      <c r="P4" s="20">
        <v>4992</v>
      </c>
      <c r="Q4" s="19">
        <f>P4/O4</f>
        <v>0.83199999999999996</v>
      </c>
    </row>
    <row r="5" spans="1:17" ht="15.75" thickBot="1">
      <c r="C5" t="s">
        <v>11</v>
      </c>
      <c r="D5" s="85" t="s">
        <v>285</v>
      </c>
      <c r="E5" s="86"/>
      <c r="F5" s="86"/>
      <c r="G5" s="87"/>
    </row>
    <row r="7" spans="1:17" ht="15.75" thickBot="1">
      <c r="C7" s="54" t="s">
        <v>14</v>
      </c>
      <c r="D7" s="54"/>
      <c r="E7" s="54"/>
      <c r="F7" s="54"/>
      <c r="G7" s="54"/>
    </row>
    <row r="8" spans="1:17">
      <c r="C8" s="55" t="s">
        <v>292</v>
      </c>
      <c r="D8" s="56"/>
      <c r="E8" s="56"/>
      <c r="F8" s="56"/>
      <c r="G8" s="57"/>
    </row>
    <row r="9" spans="1:17">
      <c r="C9" s="58"/>
      <c r="D9" s="59"/>
      <c r="E9" s="59"/>
      <c r="F9" s="59"/>
      <c r="G9" s="60"/>
    </row>
    <row r="10" spans="1:17">
      <c r="C10" s="58"/>
      <c r="D10" s="59"/>
      <c r="E10" s="59"/>
      <c r="F10" s="59"/>
      <c r="G10" s="60"/>
    </row>
    <row r="11" spans="1:17">
      <c r="C11" s="58"/>
      <c r="D11" s="59"/>
      <c r="E11" s="59"/>
      <c r="F11" s="59"/>
      <c r="G11" s="60"/>
    </row>
    <row r="12" spans="1:17">
      <c r="C12" s="58"/>
      <c r="D12" s="59"/>
      <c r="E12" s="59"/>
      <c r="F12" s="59"/>
      <c r="G12" s="60"/>
    </row>
    <row r="13" spans="1:17">
      <c r="C13" s="58"/>
      <c r="D13" s="59"/>
      <c r="E13" s="59"/>
      <c r="F13" s="59"/>
      <c r="G13" s="60"/>
      <c r="J13" s="7"/>
    </row>
    <row r="14" spans="1:17">
      <c r="C14" s="58"/>
      <c r="D14" s="59"/>
      <c r="E14" s="59"/>
      <c r="F14" s="59"/>
      <c r="G14" s="60"/>
    </row>
    <row r="15" spans="1:17">
      <c r="C15" s="58"/>
      <c r="D15" s="59"/>
      <c r="E15" s="59"/>
      <c r="F15" s="59"/>
      <c r="G15" s="60"/>
    </row>
    <row r="16" spans="1:17">
      <c r="C16" s="58"/>
      <c r="D16" s="59"/>
      <c r="E16" s="59"/>
      <c r="F16" s="59"/>
      <c r="G16" s="60"/>
    </row>
    <row r="17" spans="3:16">
      <c r="C17" s="58"/>
      <c r="D17" s="59"/>
      <c r="E17" s="59"/>
      <c r="F17" s="59"/>
      <c r="G17" s="60"/>
    </row>
    <row r="18" spans="3:16" ht="21.75" customHeight="1">
      <c r="C18" s="58"/>
      <c r="D18" s="59"/>
      <c r="E18" s="59"/>
      <c r="F18" s="59"/>
      <c r="G18" s="60"/>
    </row>
    <row r="19" spans="3:16">
      <c r="C19" s="58"/>
      <c r="D19" s="59"/>
      <c r="E19" s="59"/>
      <c r="F19" s="59"/>
      <c r="G19" s="60"/>
    </row>
    <row r="20" spans="3:16" ht="15" customHeight="1">
      <c r="C20" s="58"/>
      <c r="D20" s="59"/>
      <c r="E20" s="59"/>
      <c r="F20" s="59"/>
      <c r="G20" s="60"/>
    </row>
    <row r="21" spans="3:16" hidden="1">
      <c r="C21" s="58"/>
      <c r="D21" s="59"/>
      <c r="E21" s="59"/>
      <c r="F21" s="59"/>
      <c r="G21" s="60"/>
    </row>
    <row r="22" spans="3:16" hidden="1">
      <c r="C22" s="58"/>
      <c r="D22" s="59"/>
      <c r="E22" s="59"/>
      <c r="F22" s="59"/>
      <c r="G22" s="60"/>
    </row>
    <row r="23" spans="3:16" hidden="1">
      <c r="C23" s="58"/>
      <c r="D23" s="59"/>
      <c r="E23" s="59"/>
      <c r="F23" s="59"/>
      <c r="G23" s="60"/>
    </row>
    <row r="24" spans="3:16" hidden="1">
      <c r="C24" s="58"/>
      <c r="D24" s="59"/>
      <c r="E24" s="59"/>
      <c r="F24" s="59"/>
      <c r="G24" s="60"/>
    </row>
    <row r="25" spans="3:16" hidden="1">
      <c r="C25" s="58"/>
      <c r="D25" s="59"/>
      <c r="E25" s="59"/>
      <c r="F25" s="59"/>
      <c r="G25" s="60"/>
    </row>
    <row r="26" spans="3:16" ht="73.5" customHeight="1" thickBot="1">
      <c r="C26" s="61"/>
      <c r="D26" s="62"/>
      <c r="E26" s="62"/>
      <c r="F26" s="62"/>
      <c r="G26" s="63"/>
    </row>
    <row r="27" spans="3:16" ht="18" customHeight="1" thickBot="1"/>
    <row r="28" spans="3:16" ht="50.25" customHeight="1" thickBot="1">
      <c r="C28" s="27" t="s">
        <v>10</v>
      </c>
      <c r="D28" s="122" t="s">
        <v>304</v>
      </c>
      <c r="E28" s="123"/>
      <c r="F28" s="123"/>
      <c r="G28" s="124"/>
    </row>
    <row r="29" spans="3:16" ht="15.75" customHeight="1" thickBot="1">
      <c r="C29" s="94" t="s">
        <v>1</v>
      </c>
      <c r="D29" s="94" t="s">
        <v>2</v>
      </c>
      <c r="E29" s="23" t="s">
        <v>3</v>
      </c>
      <c r="F29" s="23" t="s">
        <v>4</v>
      </c>
      <c r="G29" s="94" t="s">
        <v>281</v>
      </c>
      <c r="H29" s="25" t="s">
        <v>15</v>
      </c>
      <c r="I29" s="26"/>
      <c r="J29" s="26"/>
      <c r="K29" s="26"/>
      <c r="L29" s="26"/>
      <c r="M29" s="26"/>
      <c r="N29" s="26"/>
    </row>
    <row r="30" spans="3:16" ht="27.75" customHeight="1" thickBot="1">
      <c r="C30" s="95"/>
      <c r="D30" s="95"/>
      <c r="E30" s="24" t="s">
        <v>282</v>
      </c>
      <c r="F30" s="24" t="s">
        <v>283</v>
      </c>
      <c r="G30" s="96"/>
      <c r="H30" s="102" t="s">
        <v>295</v>
      </c>
      <c r="I30" s="103"/>
      <c r="J30" s="103"/>
      <c r="K30" s="103"/>
      <c r="L30" s="103"/>
      <c r="M30" s="103"/>
      <c r="N30" s="103"/>
      <c r="O30" s="103"/>
      <c r="P30" s="104"/>
    </row>
    <row r="31" spans="3:16" ht="148.5" customHeight="1">
      <c r="C31" s="111" t="s">
        <v>293</v>
      </c>
      <c r="D31" s="113" t="s">
        <v>288</v>
      </c>
      <c r="E31" s="115">
        <v>0.23</v>
      </c>
      <c r="F31" s="120">
        <v>0.23</v>
      </c>
      <c r="G31" s="100">
        <v>0.23</v>
      </c>
      <c r="H31" s="105"/>
      <c r="I31" s="106"/>
      <c r="J31" s="106"/>
      <c r="K31" s="106"/>
      <c r="L31" s="106"/>
      <c r="M31" s="106"/>
      <c r="N31" s="106"/>
      <c r="O31" s="106"/>
      <c r="P31" s="107"/>
    </row>
    <row r="32" spans="3:16" ht="174.75" customHeight="1" thickBot="1">
      <c r="C32" s="112"/>
      <c r="D32" s="114"/>
      <c r="E32" s="116"/>
      <c r="F32" s="121"/>
      <c r="G32" s="101"/>
      <c r="H32" s="108"/>
      <c r="I32" s="109"/>
      <c r="J32" s="109"/>
      <c r="K32" s="109"/>
      <c r="L32" s="109"/>
      <c r="M32" s="109"/>
      <c r="N32" s="109"/>
      <c r="O32" s="109"/>
      <c r="P32" s="110"/>
    </row>
    <row r="33" spans="3:7" ht="68.25" customHeight="1" thickBot="1">
      <c r="C33" s="22" t="s">
        <v>12</v>
      </c>
      <c r="D33" s="117" t="s">
        <v>297</v>
      </c>
      <c r="E33" s="118"/>
      <c r="F33" s="118"/>
      <c r="G33" s="119"/>
    </row>
    <row r="34" spans="3:7" ht="28.5" customHeight="1">
      <c r="C34" s="1"/>
      <c r="D34" s="2"/>
      <c r="E34" s="3"/>
      <c r="F34" s="3"/>
      <c r="G34" s="3"/>
    </row>
  </sheetData>
  <mergeCells count="17">
    <mergeCell ref="D33:G33"/>
    <mergeCell ref="F31:F32"/>
    <mergeCell ref="G31:G32"/>
    <mergeCell ref="C8:G26"/>
    <mergeCell ref="E2:M2"/>
    <mergeCell ref="E3:M3"/>
    <mergeCell ref="E4:M4"/>
    <mergeCell ref="D5:G5"/>
    <mergeCell ref="C7:G7"/>
    <mergeCell ref="D28:G28"/>
    <mergeCell ref="C29:C30"/>
    <mergeCell ref="D29:D30"/>
    <mergeCell ref="G29:G30"/>
    <mergeCell ref="H30:P32"/>
    <mergeCell ref="C31:C32"/>
    <mergeCell ref="D31:D32"/>
    <mergeCell ref="E31:E32"/>
  </mergeCells>
  <pageMargins left="0.70866141732283472" right="0.70866141732283472" top="0.74803149606299213" bottom="0.74803149606299213" header="0.31496062992125984" footer="0.31496062992125984"/>
  <pageSetup paperSize="9" scale="67" orientation="landscape" r:id="rId1"/>
  <rowBreaks count="1" manualBreakCount="1">
    <brk id="27" max="16383" man="1"/>
  </rowBreaks>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8"/>
    <col min="3" max="3" width="29.7109375" style="8" bestFit="1" customWidth="1"/>
    <col min="4" max="16384" width="9.140625" style="8"/>
  </cols>
  <sheetData>
    <row r="2" spans="2:3">
      <c r="B2" s="8">
        <v>1</v>
      </c>
      <c r="C2" s="8" t="s">
        <v>182</v>
      </c>
    </row>
    <row r="3" spans="2:3">
      <c r="B3" s="8">
        <v>2</v>
      </c>
      <c r="C3" s="8" t="s">
        <v>101</v>
      </c>
    </row>
    <row r="4" spans="2:3">
      <c r="B4" s="8">
        <v>3</v>
      </c>
      <c r="C4" s="8" t="s">
        <v>102</v>
      </c>
    </row>
    <row r="5" spans="2:3">
      <c r="B5" s="8">
        <v>4</v>
      </c>
      <c r="C5" s="8" t="s">
        <v>183</v>
      </c>
    </row>
    <row r="6" spans="2:3">
      <c r="B6" s="8">
        <v>5</v>
      </c>
      <c r="C6" s="8" t="s">
        <v>184</v>
      </c>
    </row>
    <row r="7" spans="2:3">
      <c r="B7" s="8">
        <v>6</v>
      </c>
      <c r="C7" s="8" t="s">
        <v>103</v>
      </c>
    </row>
    <row r="8" spans="2:3">
      <c r="B8" s="8">
        <v>7</v>
      </c>
      <c r="C8" s="8" t="s">
        <v>104</v>
      </c>
    </row>
    <row r="9" spans="2:3">
      <c r="B9" s="8">
        <v>8</v>
      </c>
      <c r="C9" s="8" t="s">
        <v>105</v>
      </c>
    </row>
    <row r="10" spans="2:3">
      <c r="B10" s="8">
        <v>9</v>
      </c>
      <c r="C10" s="8" t="s">
        <v>106</v>
      </c>
    </row>
    <row r="11" spans="2:3">
      <c r="B11" s="8">
        <v>10</v>
      </c>
      <c r="C11" s="8" t="s">
        <v>107</v>
      </c>
    </row>
    <row r="12" spans="2:3">
      <c r="B12" s="8">
        <v>11</v>
      </c>
      <c r="C12" s="8" t="s">
        <v>185</v>
      </c>
    </row>
    <row r="13" spans="2:3">
      <c r="B13" s="8">
        <v>12</v>
      </c>
      <c r="C13" s="8" t="s">
        <v>186</v>
      </c>
    </row>
    <row r="14" spans="2:3">
      <c r="B14" s="8">
        <v>13</v>
      </c>
      <c r="C14" s="8" t="s">
        <v>187</v>
      </c>
    </row>
    <row r="15" spans="2:3">
      <c r="B15" s="8">
        <v>14</v>
      </c>
      <c r="C15" s="8" t="s">
        <v>188</v>
      </c>
    </row>
    <row r="16" spans="2:3">
      <c r="B16" s="8">
        <v>15</v>
      </c>
      <c r="C16" s="8" t="s">
        <v>108</v>
      </c>
    </row>
    <row r="17" spans="2:3">
      <c r="B17" s="8">
        <v>16</v>
      </c>
      <c r="C17" s="8" t="s">
        <v>190</v>
      </c>
    </row>
    <row r="18" spans="2:3">
      <c r="B18" s="8">
        <v>17</v>
      </c>
      <c r="C18" s="8" t="s">
        <v>243</v>
      </c>
    </row>
    <row r="19" spans="2:3">
      <c r="B19" s="8">
        <v>18</v>
      </c>
      <c r="C19" s="8" t="s">
        <v>191</v>
      </c>
    </row>
    <row r="20" spans="2:3">
      <c r="B20" s="8">
        <v>19</v>
      </c>
      <c r="C20" s="8" t="s">
        <v>189</v>
      </c>
    </row>
    <row r="21" spans="2:3">
      <c r="B21" s="8">
        <v>20</v>
      </c>
      <c r="C21" s="8" t="s">
        <v>109</v>
      </c>
    </row>
    <row r="22" spans="2:3">
      <c r="B22" s="8">
        <v>21</v>
      </c>
      <c r="C22" s="8" t="s">
        <v>110</v>
      </c>
    </row>
    <row r="23" spans="2:3">
      <c r="B23" s="8">
        <v>22</v>
      </c>
      <c r="C23" s="8" t="s">
        <v>111</v>
      </c>
    </row>
    <row r="24" spans="2:3">
      <c r="B24" s="8">
        <v>23</v>
      </c>
      <c r="C24" s="8" t="s">
        <v>112</v>
      </c>
    </row>
    <row r="25" spans="2:3">
      <c r="B25" s="8">
        <v>24</v>
      </c>
      <c r="C25" s="8" t="s">
        <v>113</v>
      </c>
    </row>
    <row r="26" spans="2:3">
      <c r="B26" s="8">
        <v>25</v>
      </c>
      <c r="C26" s="8" t="s">
        <v>114</v>
      </c>
    </row>
    <row r="27" spans="2:3">
      <c r="B27" s="8">
        <v>26</v>
      </c>
      <c r="C27" s="8" t="s">
        <v>115</v>
      </c>
    </row>
    <row r="28" spans="2:3">
      <c r="B28" s="8">
        <v>27</v>
      </c>
      <c r="C28" s="8" t="s">
        <v>116</v>
      </c>
    </row>
    <row r="29" spans="2:3">
      <c r="B29" s="8">
        <v>28</v>
      </c>
      <c r="C29" s="8" t="s">
        <v>234</v>
      </c>
    </row>
    <row r="30" spans="2:3">
      <c r="B30" s="8">
        <v>29</v>
      </c>
      <c r="C30" s="8" t="s">
        <v>171</v>
      </c>
    </row>
    <row r="31" spans="2:3">
      <c r="B31" s="8">
        <v>30</v>
      </c>
      <c r="C31" s="8" t="s">
        <v>172</v>
      </c>
    </row>
    <row r="32" spans="2:3">
      <c r="B32" s="8">
        <v>31</v>
      </c>
      <c r="C32" s="8" t="s">
        <v>173</v>
      </c>
    </row>
    <row r="33" spans="2:3">
      <c r="B33" s="8">
        <v>32</v>
      </c>
      <c r="C33" s="8" t="s">
        <v>175</v>
      </c>
    </row>
    <row r="34" spans="2:3">
      <c r="B34" s="8">
        <v>33</v>
      </c>
      <c r="C34" s="8" t="s">
        <v>174</v>
      </c>
    </row>
    <row r="35" spans="2:3">
      <c r="B35" s="8">
        <v>34</v>
      </c>
      <c r="C35" s="8" t="s">
        <v>176</v>
      </c>
    </row>
    <row r="36" spans="2:3">
      <c r="B36" s="8">
        <v>35</v>
      </c>
      <c r="C36" s="8" t="s">
        <v>235</v>
      </c>
    </row>
    <row r="37" spans="2:3">
      <c r="B37" s="8">
        <v>36</v>
      </c>
      <c r="C37" s="8" t="s">
        <v>216</v>
      </c>
    </row>
    <row r="38" spans="2:3">
      <c r="B38" s="8">
        <v>37</v>
      </c>
      <c r="C38" s="8" t="s">
        <v>177</v>
      </c>
    </row>
    <row r="39" spans="2:3">
      <c r="B39" s="8">
        <v>38</v>
      </c>
      <c r="C39" s="8" t="s">
        <v>217</v>
      </c>
    </row>
    <row r="40" spans="2:3">
      <c r="B40" s="8">
        <v>39</v>
      </c>
      <c r="C40" s="8" t="s">
        <v>124</v>
      </c>
    </row>
    <row r="41" spans="2:3">
      <c r="B41" s="8">
        <v>40</v>
      </c>
      <c r="C41" s="8" t="s">
        <v>125</v>
      </c>
    </row>
    <row r="42" spans="2:3">
      <c r="B42" s="8">
        <v>41</v>
      </c>
      <c r="C42" s="8" t="s">
        <v>126</v>
      </c>
    </row>
    <row r="43" spans="2:3">
      <c r="B43" s="8">
        <v>42</v>
      </c>
      <c r="C43" s="8" t="s">
        <v>121</v>
      </c>
    </row>
    <row r="44" spans="2:3">
      <c r="B44" s="8">
        <v>43</v>
      </c>
      <c r="C44" s="8" t="s">
        <v>122</v>
      </c>
    </row>
    <row r="45" spans="2:3">
      <c r="B45" s="8">
        <v>44</v>
      </c>
      <c r="C45" s="8" t="s">
        <v>123</v>
      </c>
    </row>
    <row r="46" spans="2:3">
      <c r="B46" s="8">
        <v>45</v>
      </c>
      <c r="C46" s="8" t="s">
        <v>218</v>
      </c>
    </row>
    <row r="47" spans="2:3">
      <c r="B47" s="8">
        <v>46</v>
      </c>
      <c r="C47" s="8" t="s">
        <v>178</v>
      </c>
    </row>
    <row r="48" spans="2:3">
      <c r="B48" s="8">
        <v>47</v>
      </c>
      <c r="C48" s="8" t="s">
        <v>179</v>
      </c>
    </row>
    <row r="49" spans="2:3">
      <c r="B49" s="8">
        <v>48</v>
      </c>
      <c r="C49" s="8" t="s">
        <v>219</v>
      </c>
    </row>
    <row r="50" spans="2:3">
      <c r="B50" s="8">
        <v>49</v>
      </c>
      <c r="C50" s="8" t="s">
        <v>180</v>
      </c>
    </row>
    <row r="51" spans="2:3">
      <c r="B51" s="8">
        <v>50</v>
      </c>
      <c r="C51" s="8" t="s">
        <v>236</v>
      </c>
    </row>
    <row r="52" spans="2:3">
      <c r="B52" s="8">
        <v>51</v>
      </c>
      <c r="C52" s="8" t="s">
        <v>242</v>
      </c>
    </row>
    <row r="53" spans="2:3">
      <c r="B53" s="8">
        <v>52</v>
      </c>
      <c r="C53" s="8" t="s">
        <v>127</v>
      </c>
    </row>
    <row r="54" spans="2:3">
      <c r="B54" s="8">
        <v>53</v>
      </c>
      <c r="C54" s="8" t="s">
        <v>193</v>
      </c>
    </row>
    <row r="55" spans="2:3">
      <c r="B55" s="8">
        <v>54</v>
      </c>
      <c r="C55" s="8" t="s">
        <v>194</v>
      </c>
    </row>
    <row r="56" spans="2:3">
      <c r="B56" s="8">
        <v>55</v>
      </c>
      <c r="C56" s="8" t="s">
        <v>231</v>
      </c>
    </row>
    <row r="57" spans="2:3">
      <c r="B57" s="8">
        <v>56</v>
      </c>
      <c r="C57" s="8" t="s">
        <v>195</v>
      </c>
    </row>
    <row r="58" spans="2:3">
      <c r="B58" s="8">
        <v>57</v>
      </c>
      <c r="C58" s="8" t="s">
        <v>196</v>
      </c>
    </row>
    <row r="59" spans="2:3">
      <c r="B59" s="8">
        <v>58</v>
      </c>
      <c r="C59" s="8" t="s">
        <v>128</v>
      </c>
    </row>
    <row r="60" spans="2:3">
      <c r="B60" s="8">
        <v>59</v>
      </c>
      <c r="C60" s="8" t="s">
        <v>129</v>
      </c>
    </row>
    <row r="61" spans="2:3">
      <c r="B61" s="8">
        <v>60</v>
      </c>
      <c r="C61" s="8" t="s">
        <v>130</v>
      </c>
    </row>
    <row r="62" spans="2:3">
      <c r="B62" s="8">
        <v>61</v>
      </c>
      <c r="C62" s="8" t="s">
        <v>197</v>
      </c>
    </row>
    <row r="63" spans="2:3">
      <c r="B63" s="8">
        <v>62</v>
      </c>
      <c r="C63" s="8" t="s">
        <v>198</v>
      </c>
    </row>
    <row r="64" spans="2:3">
      <c r="B64" s="8">
        <v>63</v>
      </c>
      <c r="C64" s="8" t="s">
        <v>132</v>
      </c>
    </row>
    <row r="65" spans="2:3">
      <c r="B65" s="8">
        <v>64</v>
      </c>
      <c r="C65" s="8" t="s">
        <v>131</v>
      </c>
    </row>
    <row r="66" spans="2:3">
      <c r="B66" s="8">
        <v>65</v>
      </c>
      <c r="C66" s="8" t="s">
        <v>222</v>
      </c>
    </row>
    <row r="67" spans="2:3">
      <c r="B67" s="8">
        <v>66</v>
      </c>
      <c r="C67" s="8" t="s">
        <v>223</v>
      </c>
    </row>
    <row r="68" spans="2:3">
      <c r="B68" s="8">
        <v>67</v>
      </c>
      <c r="C68" s="8" t="s">
        <v>133</v>
      </c>
    </row>
    <row r="69" spans="2:3">
      <c r="B69" s="8">
        <v>68</v>
      </c>
      <c r="C69" s="8" t="s">
        <v>224</v>
      </c>
    </row>
    <row r="70" spans="2:3">
      <c r="B70" s="8">
        <v>69</v>
      </c>
      <c r="C70" s="8" t="s">
        <v>199</v>
      </c>
    </row>
    <row r="71" spans="2:3">
      <c r="B71" s="8">
        <v>70</v>
      </c>
      <c r="C71" s="8" t="s">
        <v>135</v>
      </c>
    </row>
    <row r="72" spans="2:3">
      <c r="B72" s="8">
        <v>71</v>
      </c>
      <c r="C72" s="8" t="s">
        <v>134</v>
      </c>
    </row>
    <row r="73" spans="2:3">
      <c r="B73" s="8">
        <v>72</v>
      </c>
      <c r="C73" s="8" t="s">
        <v>136</v>
      </c>
    </row>
    <row r="74" spans="2:3">
      <c r="B74" s="8">
        <v>73</v>
      </c>
      <c r="C74" s="8" t="s">
        <v>181</v>
      </c>
    </row>
    <row r="75" spans="2:3">
      <c r="B75" s="8">
        <v>74</v>
      </c>
      <c r="C75" s="8" t="s">
        <v>137</v>
      </c>
    </row>
    <row r="76" spans="2:3">
      <c r="B76" s="8">
        <v>75</v>
      </c>
      <c r="C76" s="8" t="s">
        <v>225</v>
      </c>
    </row>
    <row r="77" spans="2:3">
      <c r="B77" s="8">
        <v>76</v>
      </c>
      <c r="C77" s="8" t="s">
        <v>226</v>
      </c>
    </row>
    <row r="78" spans="2:3">
      <c r="B78" s="8">
        <v>77</v>
      </c>
      <c r="C78" s="8" t="s">
        <v>138</v>
      </c>
    </row>
    <row r="79" spans="2:3">
      <c r="B79" s="8">
        <v>78</v>
      </c>
      <c r="C79" s="8" t="s">
        <v>139</v>
      </c>
    </row>
    <row r="80" spans="2:3">
      <c r="B80" s="8">
        <v>79</v>
      </c>
      <c r="C80" s="8" t="s">
        <v>140</v>
      </c>
    </row>
    <row r="81" spans="2:3">
      <c r="B81" s="8">
        <v>80</v>
      </c>
      <c r="C81" s="8" t="s">
        <v>141</v>
      </c>
    </row>
    <row r="82" spans="2:3">
      <c r="B82" s="8">
        <v>81</v>
      </c>
      <c r="C82" s="8" t="s">
        <v>142</v>
      </c>
    </row>
    <row r="83" spans="2:3">
      <c r="B83" s="8">
        <v>82</v>
      </c>
      <c r="C83" s="8" t="s">
        <v>200</v>
      </c>
    </row>
    <row r="84" spans="2:3">
      <c r="B84" s="8">
        <v>83</v>
      </c>
      <c r="C84" s="8" t="s">
        <v>143</v>
      </c>
    </row>
    <row r="85" spans="2:3">
      <c r="B85" s="8">
        <v>84</v>
      </c>
      <c r="C85" s="8" t="s">
        <v>144</v>
      </c>
    </row>
    <row r="86" spans="2:3">
      <c r="B86" s="8">
        <v>85</v>
      </c>
      <c r="C86" s="8" t="s">
        <v>145</v>
      </c>
    </row>
    <row r="87" spans="2:3">
      <c r="B87" s="8">
        <v>86</v>
      </c>
      <c r="C87" s="8" t="s">
        <v>146</v>
      </c>
    </row>
    <row r="88" spans="2:3">
      <c r="B88" s="8">
        <v>87</v>
      </c>
      <c r="C88" s="8" t="s">
        <v>147</v>
      </c>
    </row>
    <row r="89" spans="2:3">
      <c r="B89" s="8">
        <v>88</v>
      </c>
      <c r="C89" s="8" t="s">
        <v>227</v>
      </c>
    </row>
    <row r="90" spans="2:3">
      <c r="B90" s="8">
        <v>89</v>
      </c>
      <c r="C90" s="8" t="s">
        <v>148</v>
      </c>
    </row>
    <row r="91" spans="2:3">
      <c r="B91" s="8">
        <v>90</v>
      </c>
      <c r="C91" s="8" t="s">
        <v>201</v>
      </c>
    </row>
    <row r="92" spans="2:3">
      <c r="B92" s="8">
        <v>91</v>
      </c>
      <c r="C92" s="8" t="s">
        <v>202</v>
      </c>
    </row>
    <row r="93" spans="2:3">
      <c r="B93" s="8">
        <v>92</v>
      </c>
      <c r="C93" s="8" t="s">
        <v>203</v>
      </c>
    </row>
    <row r="94" spans="2:3">
      <c r="B94" s="8">
        <v>93</v>
      </c>
      <c r="C94" s="8" t="s">
        <v>228</v>
      </c>
    </row>
    <row r="95" spans="2:3">
      <c r="B95" s="8">
        <v>94</v>
      </c>
      <c r="C95" s="8" t="s">
        <v>237</v>
      </c>
    </row>
    <row r="96" spans="2:3">
      <c r="B96" s="8">
        <v>95</v>
      </c>
      <c r="C96" s="8" t="s">
        <v>205</v>
      </c>
    </row>
    <row r="97" spans="2:3">
      <c r="B97" s="8">
        <v>96</v>
      </c>
      <c r="C97" s="8" t="s">
        <v>149</v>
      </c>
    </row>
    <row r="98" spans="2:3">
      <c r="B98" s="8">
        <v>97</v>
      </c>
      <c r="C98" s="8" t="s">
        <v>204</v>
      </c>
    </row>
    <row r="99" spans="2:3">
      <c r="B99" s="8">
        <v>98</v>
      </c>
      <c r="C99" s="8" t="s">
        <v>238</v>
      </c>
    </row>
    <row r="100" spans="2:3">
      <c r="B100" s="8">
        <v>99</v>
      </c>
      <c r="C100" s="8" t="s">
        <v>150</v>
      </c>
    </row>
    <row r="101" spans="2:3">
      <c r="B101" s="8">
        <v>100</v>
      </c>
      <c r="C101" s="8" t="s">
        <v>244</v>
      </c>
    </row>
    <row r="102" spans="2:3">
      <c r="B102" s="8">
        <v>101</v>
      </c>
      <c r="C102" s="8" t="s">
        <v>206</v>
      </c>
    </row>
    <row r="103" spans="2:3">
      <c r="B103" s="8">
        <v>102</v>
      </c>
      <c r="C103" s="8" t="s">
        <v>151</v>
      </c>
    </row>
    <row r="104" spans="2:3">
      <c r="B104" s="8">
        <v>103</v>
      </c>
      <c r="C104" s="8" t="s">
        <v>207</v>
      </c>
    </row>
    <row r="105" spans="2:3">
      <c r="B105" s="8">
        <v>104</v>
      </c>
      <c r="C105" s="8" t="s">
        <v>229</v>
      </c>
    </row>
    <row r="106" spans="2:3">
      <c r="B106" s="8">
        <v>105</v>
      </c>
      <c r="C106" s="8" t="s">
        <v>152</v>
      </c>
    </row>
    <row r="107" spans="2:3">
      <c r="B107" s="8">
        <v>106</v>
      </c>
      <c r="C107" s="8" t="s">
        <v>153</v>
      </c>
    </row>
    <row r="108" spans="2:3">
      <c r="B108" s="8">
        <v>107</v>
      </c>
      <c r="C108" s="8" t="s">
        <v>154</v>
      </c>
    </row>
    <row r="109" spans="2:3">
      <c r="B109" s="8">
        <v>108</v>
      </c>
      <c r="C109" s="8" t="s">
        <v>155</v>
      </c>
    </row>
    <row r="110" spans="2:3">
      <c r="B110" s="8">
        <v>109</v>
      </c>
      <c r="C110" s="8" t="s">
        <v>156</v>
      </c>
    </row>
    <row r="111" spans="2:3">
      <c r="B111" s="8">
        <v>110</v>
      </c>
      <c r="C111" s="8" t="s">
        <v>159</v>
      </c>
    </row>
    <row r="112" spans="2:3">
      <c r="B112" s="8">
        <v>111</v>
      </c>
      <c r="C112" s="8" t="s">
        <v>157</v>
      </c>
    </row>
    <row r="113" spans="2:3">
      <c r="B113" s="8">
        <v>112</v>
      </c>
      <c r="C113" s="8" t="s">
        <v>158</v>
      </c>
    </row>
    <row r="114" spans="2:3">
      <c r="B114" s="8">
        <v>113</v>
      </c>
      <c r="C114" s="8" t="s">
        <v>160</v>
      </c>
    </row>
    <row r="115" spans="2:3">
      <c r="B115" s="8">
        <v>114</v>
      </c>
      <c r="C115" s="8" t="s">
        <v>208</v>
      </c>
    </row>
    <row r="116" spans="2:3">
      <c r="B116" s="8">
        <v>115</v>
      </c>
      <c r="C116" s="8" t="s">
        <v>164</v>
      </c>
    </row>
    <row r="117" spans="2:3">
      <c r="B117" s="8">
        <v>116</v>
      </c>
      <c r="C117" s="8" t="s">
        <v>165</v>
      </c>
    </row>
    <row r="118" spans="2:3">
      <c r="B118" s="8">
        <v>117</v>
      </c>
      <c r="C118" s="8" t="s">
        <v>210</v>
      </c>
    </row>
    <row r="119" spans="2:3">
      <c r="B119" s="8">
        <v>118</v>
      </c>
      <c r="C119" s="8" t="s">
        <v>209</v>
      </c>
    </row>
    <row r="120" spans="2:3">
      <c r="B120" s="8">
        <v>119</v>
      </c>
      <c r="C120" s="8" t="s">
        <v>161</v>
      </c>
    </row>
    <row r="121" spans="2:3">
      <c r="B121" s="8">
        <v>120</v>
      </c>
      <c r="C121" s="8" t="s">
        <v>230</v>
      </c>
    </row>
    <row r="122" spans="2:3">
      <c r="B122" s="8">
        <v>121</v>
      </c>
      <c r="C122" s="8" t="s">
        <v>245</v>
      </c>
    </row>
    <row r="123" spans="2:3">
      <c r="B123" s="8">
        <v>122</v>
      </c>
      <c r="C123" s="8" t="s">
        <v>162</v>
      </c>
    </row>
    <row r="124" spans="2:3">
      <c r="B124" s="8">
        <v>123</v>
      </c>
      <c r="C124" s="8" t="s">
        <v>239</v>
      </c>
    </row>
    <row r="125" spans="2:3">
      <c r="B125" s="8">
        <v>124</v>
      </c>
      <c r="C125" s="8" t="s">
        <v>211</v>
      </c>
    </row>
    <row r="126" spans="2:3">
      <c r="B126" s="8">
        <v>125</v>
      </c>
      <c r="C126" s="8" t="s">
        <v>240</v>
      </c>
    </row>
    <row r="127" spans="2:3">
      <c r="B127" s="8">
        <v>126</v>
      </c>
      <c r="C127" s="8" t="s">
        <v>220</v>
      </c>
    </row>
    <row r="128" spans="2:3">
      <c r="B128" s="8">
        <v>127</v>
      </c>
      <c r="C128" s="8" t="s">
        <v>212</v>
      </c>
    </row>
    <row r="129" spans="2:3">
      <c r="B129" s="8">
        <v>128</v>
      </c>
      <c r="C129" s="8" t="s">
        <v>241</v>
      </c>
    </row>
    <row r="130" spans="2:3">
      <c r="B130" s="8">
        <v>129</v>
      </c>
      <c r="C130" s="8" t="s">
        <v>163</v>
      </c>
    </row>
    <row r="131" spans="2:3">
      <c r="B131" s="8">
        <v>130</v>
      </c>
      <c r="C131" s="8" t="s">
        <v>214</v>
      </c>
    </row>
    <row r="132" spans="2:3">
      <c r="B132" s="8">
        <v>131</v>
      </c>
      <c r="C132" s="8" t="s">
        <v>215</v>
      </c>
    </row>
    <row r="133" spans="2:3">
      <c r="B133" s="8">
        <v>132</v>
      </c>
      <c r="C133" s="8" t="s">
        <v>166</v>
      </c>
    </row>
    <row r="134" spans="2:3">
      <c r="B134" s="8">
        <v>133</v>
      </c>
      <c r="C134" s="8" t="s">
        <v>167</v>
      </c>
    </row>
    <row r="135" spans="2:3">
      <c r="B135" s="8">
        <v>134</v>
      </c>
      <c r="C135" s="8" t="s">
        <v>168</v>
      </c>
    </row>
    <row r="136" spans="2:3">
      <c r="B136" s="8">
        <v>135</v>
      </c>
      <c r="C136" s="8" t="s">
        <v>169</v>
      </c>
    </row>
    <row r="137" spans="2:3">
      <c r="B137" s="8">
        <v>136</v>
      </c>
      <c r="C137" s="8" t="s">
        <v>118</v>
      </c>
    </row>
    <row r="138" spans="2:3">
      <c r="B138" s="8">
        <v>137</v>
      </c>
      <c r="C138" s="8" t="s">
        <v>119</v>
      </c>
    </row>
    <row r="139" spans="2:3">
      <c r="B139" s="8">
        <v>138</v>
      </c>
      <c r="C139" s="8" t="s">
        <v>170</v>
      </c>
    </row>
    <row r="140" spans="2:3">
      <c r="B140" s="8">
        <v>139</v>
      </c>
      <c r="C140" s="8" t="s">
        <v>233</v>
      </c>
    </row>
    <row r="141" spans="2:3">
      <c r="B141" s="8">
        <v>140</v>
      </c>
      <c r="C141" s="8" t="s">
        <v>117</v>
      </c>
    </row>
    <row r="142" spans="2:3">
      <c r="B142" s="8">
        <v>141</v>
      </c>
      <c r="C142" s="8" t="s">
        <v>120</v>
      </c>
    </row>
    <row r="143" spans="2:3">
      <c r="B143" s="8">
        <v>142</v>
      </c>
      <c r="C143" s="8" t="s">
        <v>221</v>
      </c>
    </row>
    <row r="144" spans="2:3">
      <c r="B144" s="8">
        <v>143</v>
      </c>
      <c r="C144" s="8" t="s">
        <v>192</v>
      </c>
    </row>
    <row r="145" spans="2:3">
      <c r="B145" s="8">
        <v>144</v>
      </c>
      <c r="C145" s="8" t="s">
        <v>232</v>
      </c>
    </row>
    <row r="146" spans="2:3">
      <c r="B146" s="8">
        <v>145</v>
      </c>
      <c r="C146" s="8" t="s">
        <v>213</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5.xml><?xml version="1.0" encoding="utf-8"?>
<worksheet xmlns="http://schemas.openxmlformats.org/spreadsheetml/2006/main" xmlns:r="http://schemas.openxmlformats.org/officeDocument/2006/relationships">
  <dimension ref="A1:B145"/>
  <sheetViews>
    <sheetView topLeftCell="A124" workbookViewId="0">
      <selection activeCell="E154" sqref="E154"/>
    </sheetView>
  </sheetViews>
  <sheetFormatPr defaultRowHeight="15"/>
  <cols>
    <col min="1" max="1" width="32.7109375" style="11" bestFit="1" customWidth="1"/>
    <col min="2" max="16384" width="9.140625" style="11"/>
  </cols>
  <sheetData>
    <row r="1" spans="1:2">
      <c r="A1" s="9" t="s">
        <v>182</v>
      </c>
      <c r="B1" s="10">
        <v>201</v>
      </c>
    </row>
    <row r="2" spans="1:2">
      <c r="A2" s="9" t="s">
        <v>101</v>
      </c>
      <c r="B2" s="10">
        <v>1</v>
      </c>
    </row>
    <row r="3" spans="1:2">
      <c r="A3" s="9" t="s">
        <v>102</v>
      </c>
      <c r="B3" s="10">
        <v>2</v>
      </c>
    </row>
    <row r="4" spans="1:2">
      <c r="A4" s="9" t="s">
        <v>183</v>
      </c>
      <c r="B4" s="10">
        <v>202</v>
      </c>
    </row>
    <row r="5" spans="1:2">
      <c r="A5" s="9" t="s">
        <v>184</v>
      </c>
      <c r="B5" s="10">
        <v>203</v>
      </c>
    </row>
    <row r="6" spans="1:2">
      <c r="A6" s="9" t="s">
        <v>103</v>
      </c>
      <c r="B6" s="10">
        <v>3</v>
      </c>
    </row>
    <row r="7" spans="1:2">
      <c r="A7" s="9" t="s">
        <v>104</v>
      </c>
      <c r="B7" s="10">
        <v>4</v>
      </c>
    </row>
    <row r="8" spans="1:2">
      <c r="A8" s="9" t="s">
        <v>105</v>
      </c>
      <c r="B8" s="10">
        <v>6</v>
      </c>
    </row>
    <row r="9" spans="1:2">
      <c r="A9" s="9" t="s">
        <v>106</v>
      </c>
      <c r="B9" s="10">
        <v>7</v>
      </c>
    </row>
    <row r="10" spans="1:2">
      <c r="A10" s="9" t="s">
        <v>107</v>
      </c>
      <c r="B10" s="10">
        <v>8</v>
      </c>
    </row>
    <row r="11" spans="1:2">
      <c r="A11" s="9" t="s">
        <v>185</v>
      </c>
      <c r="B11" s="10">
        <v>204</v>
      </c>
    </row>
    <row r="12" spans="1:2">
      <c r="A12" s="9" t="s">
        <v>186</v>
      </c>
      <c r="B12" s="10">
        <v>205</v>
      </c>
    </row>
    <row r="13" spans="1:2">
      <c r="A13" s="9" t="s">
        <v>187</v>
      </c>
      <c r="B13" s="10">
        <v>206</v>
      </c>
    </row>
    <row r="14" spans="1:2">
      <c r="A14" s="9" t="s">
        <v>188</v>
      </c>
      <c r="B14" s="10">
        <v>207</v>
      </c>
    </row>
    <row r="15" spans="1:2">
      <c r="A15" s="9" t="s">
        <v>108</v>
      </c>
      <c r="B15" s="10">
        <v>9</v>
      </c>
    </row>
    <row r="16" spans="1:2">
      <c r="A16" s="9" t="s">
        <v>190</v>
      </c>
      <c r="B16" s="10">
        <v>209</v>
      </c>
    </row>
    <row r="17" spans="1:2">
      <c r="A17" s="13" t="s">
        <v>243</v>
      </c>
      <c r="B17" s="14">
        <v>500</v>
      </c>
    </row>
    <row r="18" spans="1:2">
      <c r="A18" s="9" t="s">
        <v>191</v>
      </c>
      <c r="B18" s="10">
        <v>210</v>
      </c>
    </row>
    <row r="19" spans="1:2">
      <c r="A19" s="9" t="s">
        <v>189</v>
      </c>
      <c r="B19" s="10">
        <v>208</v>
      </c>
    </row>
    <row r="20" spans="1:2">
      <c r="A20" s="9" t="s">
        <v>109</v>
      </c>
      <c r="B20" s="10">
        <v>23</v>
      </c>
    </row>
    <row r="21" spans="1:2">
      <c r="A21" s="9" t="s">
        <v>110</v>
      </c>
      <c r="B21" s="10">
        <v>24</v>
      </c>
    </row>
    <row r="22" spans="1:2">
      <c r="A22" s="9" t="s">
        <v>111</v>
      </c>
      <c r="B22" s="10">
        <v>25</v>
      </c>
    </row>
    <row r="23" spans="1:2">
      <c r="A23" s="9" t="s">
        <v>112</v>
      </c>
      <c r="B23" s="10">
        <v>26</v>
      </c>
    </row>
    <row r="24" spans="1:2">
      <c r="A24" s="9" t="s">
        <v>113</v>
      </c>
      <c r="B24" s="10">
        <v>27</v>
      </c>
    </row>
    <row r="25" spans="1:2">
      <c r="A25" s="9" t="s">
        <v>114</v>
      </c>
      <c r="B25" s="10">
        <v>28</v>
      </c>
    </row>
    <row r="26" spans="1:2">
      <c r="A26" s="9" t="s">
        <v>115</v>
      </c>
      <c r="B26" s="10">
        <v>29</v>
      </c>
    </row>
    <row r="27" spans="1:2">
      <c r="A27" s="9" t="s">
        <v>116</v>
      </c>
      <c r="B27" s="10">
        <v>30</v>
      </c>
    </row>
    <row r="28" spans="1:2">
      <c r="A28" s="9" t="s">
        <v>234</v>
      </c>
      <c r="B28" s="10">
        <v>107</v>
      </c>
    </row>
    <row r="29" spans="1:2">
      <c r="A29" s="9" t="s">
        <v>171</v>
      </c>
      <c r="B29" s="10">
        <v>108</v>
      </c>
    </row>
    <row r="30" spans="1:2">
      <c r="A30" s="9" t="s">
        <v>172</v>
      </c>
      <c r="B30" s="10">
        <v>109</v>
      </c>
    </row>
    <row r="31" spans="1:2">
      <c r="A31" s="9" t="s">
        <v>173</v>
      </c>
      <c r="B31" s="10">
        <v>110</v>
      </c>
    </row>
    <row r="32" spans="1:2">
      <c r="A32" s="9" t="s">
        <v>175</v>
      </c>
      <c r="B32" s="10">
        <v>112</v>
      </c>
    </row>
    <row r="33" spans="1:2">
      <c r="A33" s="9" t="s">
        <v>174</v>
      </c>
      <c r="B33" s="10">
        <v>111</v>
      </c>
    </row>
    <row r="34" spans="1:2">
      <c r="A34" s="9" t="s">
        <v>176</v>
      </c>
      <c r="B34" s="10">
        <v>113</v>
      </c>
    </row>
    <row r="35" spans="1:2">
      <c r="A35" s="9" t="s">
        <v>235</v>
      </c>
      <c r="B35" s="10">
        <v>114</v>
      </c>
    </row>
    <row r="36" spans="1:2">
      <c r="A36" s="9" t="s">
        <v>216</v>
      </c>
      <c r="B36" s="10">
        <v>240</v>
      </c>
    </row>
    <row r="37" spans="1:2">
      <c r="A37" s="9" t="s">
        <v>177</v>
      </c>
      <c r="B37" s="10">
        <v>115</v>
      </c>
    </row>
    <row r="38" spans="1:2">
      <c r="A38" s="9" t="s">
        <v>217</v>
      </c>
      <c r="B38" s="10">
        <v>241</v>
      </c>
    </row>
    <row r="39" spans="1:2">
      <c r="A39" s="9" t="s">
        <v>124</v>
      </c>
      <c r="B39" s="10">
        <v>39</v>
      </c>
    </row>
    <row r="40" spans="1:2">
      <c r="A40" s="9" t="s">
        <v>125</v>
      </c>
      <c r="B40" s="10">
        <v>40</v>
      </c>
    </row>
    <row r="41" spans="1:2">
      <c r="A41" s="9" t="s">
        <v>126</v>
      </c>
      <c r="B41" s="10">
        <v>41</v>
      </c>
    </row>
    <row r="42" spans="1:2">
      <c r="A42" s="9" t="s">
        <v>121</v>
      </c>
      <c r="B42" s="10">
        <v>36</v>
      </c>
    </row>
    <row r="43" spans="1:2">
      <c r="A43" s="9" t="s">
        <v>122</v>
      </c>
      <c r="B43" s="10">
        <v>37</v>
      </c>
    </row>
    <row r="44" spans="1:2">
      <c r="A44" s="9" t="s">
        <v>123</v>
      </c>
      <c r="B44" s="10">
        <v>38</v>
      </c>
    </row>
    <row r="45" spans="1:2">
      <c r="A45" s="9" t="s">
        <v>218</v>
      </c>
      <c r="B45" s="10">
        <v>243</v>
      </c>
    </row>
    <row r="46" spans="1:2">
      <c r="A46" s="9" t="s">
        <v>178</v>
      </c>
      <c r="B46" s="10">
        <v>117</v>
      </c>
    </row>
    <row r="47" spans="1:2">
      <c r="A47" s="9" t="s">
        <v>179</v>
      </c>
      <c r="B47" s="10">
        <v>118</v>
      </c>
    </row>
    <row r="48" spans="1:2">
      <c r="A48" s="9" t="s">
        <v>219</v>
      </c>
      <c r="B48" s="10">
        <v>244</v>
      </c>
    </row>
    <row r="49" spans="1:2">
      <c r="A49" s="9" t="s">
        <v>180</v>
      </c>
      <c r="B49" s="10">
        <v>119</v>
      </c>
    </row>
    <row r="50" spans="1:2">
      <c r="A50" s="9" t="s">
        <v>236</v>
      </c>
      <c r="B50" s="10">
        <v>116</v>
      </c>
    </row>
    <row r="51" spans="1:2">
      <c r="A51" s="9" t="s">
        <v>242</v>
      </c>
      <c r="B51" s="10">
        <v>242</v>
      </c>
    </row>
    <row r="52" spans="1:2">
      <c r="A52" s="9" t="s">
        <v>127</v>
      </c>
      <c r="B52" s="10">
        <v>42</v>
      </c>
    </row>
    <row r="53" spans="1:2">
      <c r="A53" s="9" t="s">
        <v>193</v>
      </c>
      <c r="B53" s="10">
        <v>212</v>
      </c>
    </row>
    <row r="54" spans="1:2">
      <c r="A54" s="9" t="s">
        <v>194</v>
      </c>
      <c r="B54" s="10">
        <v>213</v>
      </c>
    </row>
    <row r="55" spans="1:2">
      <c r="A55" s="9" t="s">
        <v>231</v>
      </c>
      <c r="B55" s="10">
        <v>96</v>
      </c>
    </row>
    <row r="56" spans="1:2">
      <c r="A56" s="9" t="s">
        <v>195</v>
      </c>
      <c r="B56" s="10">
        <v>214</v>
      </c>
    </row>
    <row r="57" spans="1:2">
      <c r="A57" s="9" t="s">
        <v>196</v>
      </c>
      <c r="B57" s="10">
        <v>215</v>
      </c>
    </row>
    <row r="58" spans="1:2">
      <c r="A58" s="9" t="s">
        <v>128</v>
      </c>
      <c r="B58" s="10">
        <v>43</v>
      </c>
    </row>
    <row r="59" spans="1:2">
      <c r="A59" s="9" t="s">
        <v>129</v>
      </c>
      <c r="B59" s="10">
        <v>44</v>
      </c>
    </row>
    <row r="60" spans="1:2">
      <c r="A60" s="9" t="s">
        <v>130</v>
      </c>
      <c r="B60" s="10">
        <v>45</v>
      </c>
    </row>
    <row r="61" spans="1:2">
      <c r="A61" s="9" t="s">
        <v>197</v>
      </c>
      <c r="B61" s="10">
        <v>216</v>
      </c>
    </row>
    <row r="62" spans="1:2">
      <c r="A62" s="9" t="s">
        <v>198</v>
      </c>
      <c r="B62" s="10">
        <v>217</v>
      </c>
    </row>
    <row r="63" spans="1:2">
      <c r="A63" s="9" t="s">
        <v>132</v>
      </c>
      <c r="B63" s="10">
        <v>48</v>
      </c>
    </row>
    <row r="64" spans="1:2">
      <c r="A64" s="9" t="s">
        <v>131</v>
      </c>
      <c r="B64" s="10">
        <v>46</v>
      </c>
    </row>
    <row r="65" spans="1:2">
      <c r="A65" s="9" t="s">
        <v>222</v>
      </c>
      <c r="B65" s="10">
        <v>49</v>
      </c>
    </row>
    <row r="66" spans="1:2">
      <c r="A66" s="9" t="s">
        <v>223</v>
      </c>
      <c r="B66" s="10">
        <v>50</v>
      </c>
    </row>
    <row r="67" spans="1:2">
      <c r="A67" s="9" t="s">
        <v>133</v>
      </c>
      <c r="B67" s="10">
        <v>51</v>
      </c>
    </row>
    <row r="68" spans="1:2">
      <c r="A68" s="9" t="s">
        <v>224</v>
      </c>
      <c r="B68" s="10">
        <v>52</v>
      </c>
    </row>
    <row r="69" spans="1:2">
      <c r="A69" s="9" t="s">
        <v>199</v>
      </c>
      <c r="B69" s="10">
        <v>218</v>
      </c>
    </row>
    <row r="70" spans="1:2">
      <c r="A70" s="9" t="s">
        <v>135</v>
      </c>
      <c r="B70" s="10">
        <v>54</v>
      </c>
    </row>
    <row r="71" spans="1:2">
      <c r="A71" s="9" t="s">
        <v>134</v>
      </c>
      <c r="B71" s="10">
        <v>53</v>
      </c>
    </row>
    <row r="72" spans="1:2">
      <c r="A72" s="9" t="s">
        <v>136</v>
      </c>
      <c r="B72" s="10">
        <v>55</v>
      </c>
    </row>
    <row r="73" spans="1:2">
      <c r="A73" s="9" t="s">
        <v>181</v>
      </c>
      <c r="B73" s="10">
        <v>121</v>
      </c>
    </row>
    <row r="74" spans="1:2">
      <c r="A74" s="9" t="s">
        <v>137</v>
      </c>
      <c r="B74" s="10">
        <v>57</v>
      </c>
    </row>
    <row r="75" spans="1:2">
      <c r="A75" s="9" t="s">
        <v>225</v>
      </c>
      <c r="B75" s="10">
        <v>58</v>
      </c>
    </row>
    <row r="76" spans="1:2">
      <c r="A76" s="9" t="s">
        <v>226</v>
      </c>
      <c r="B76" s="10">
        <v>59</v>
      </c>
    </row>
    <row r="77" spans="1:2">
      <c r="A77" s="9" t="s">
        <v>138</v>
      </c>
      <c r="B77" s="10">
        <v>60</v>
      </c>
    </row>
    <row r="78" spans="1:2">
      <c r="A78" s="9" t="s">
        <v>139</v>
      </c>
      <c r="B78" s="10">
        <v>61</v>
      </c>
    </row>
    <row r="79" spans="1:2">
      <c r="A79" s="9" t="s">
        <v>140</v>
      </c>
      <c r="B79" s="10">
        <v>62</v>
      </c>
    </row>
    <row r="80" spans="1:2">
      <c r="A80" s="9" t="s">
        <v>141</v>
      </c>
      <c r="B80" s="10">
        <v>63</v>
      </c>
    </row>
    <row r="81" spans="1:2">
      <c r="A81" s="9" t="s">
        <v>142</v>
      </c>
      <c r="B81" s="10">
        <v>65</v>
      </c>
    </row>
    <row r="82" spans="1:2">
      <c r="A82" s="9" t="s">
        <v>200</v>
      </c>
      <c r="B82" s="10">
        <v>219</v>
      </c>
    </row>
    <row r="83" spans="1:2">
      <c r="A83" s="9" t="s">
        <v>143</v>
      </c>
      <c r="B83" s="10">
        <v>66</v>
      </c>
    </row>
    <row r="84" spans="1:2">
      <c r="A84" s="9" t="s">
        <v>144</v>
      </c>
      <c r="B84" s="10">
        <v>67</v>
      </c>
    </row>
    <row r="85" spans="1:2">
      <c r="A85" s="9" t="s">
        <v>145</v>
      </c>
      <c r="B85" s="10">
        <v>68</v>
      </c>
    </row>
    <row r="86" spans="1:2">
      <c r="A86" s="9" t="s">
        <v>146</v>
      </c>
      <c r="B86" s="10">
        <v>69</v>
      </c>
    </row>
    <row r="87" spans="1:2">
      <c r="A87" s="9" t="s">
        <v>147</v>
      </c>
      <c r="B87" s="10">
        <v>72</v>
      </c>
    </row>
    <row r="88" spans="1:2">
      <c r="A88" s="9" t="s">
        <v>227</v>
      </c>
      <c r="B88" s="10">
        <v>73</v>
      </c>
    </row>
    <row r="89" spans="1:2">
      <c r="A89" s="9" t="s">
        <v>148</v>
      </c>
      <c r="B89" s="10">
        <v>74</v>
      </c>
    </row>
    <row r="90" spans="1:2">
      <c r="A90" s="9" t="s">
        <v>201</v>
      </c>
      <c r="B90" s="10">
        <v>220</v>
      </c>
    </row>
    <row r="91" spans="1:2">
      <c r="A91" s="9" t="s">
        <v>202</v>
      </c>
      <c r="B91" s="10">
        <v>221</v>
      </c>
    </row>
    <row r="92" spans="1:2">
      <c r="A92" s="9" t="s">
        <v>203</v>
      </c>
      <c r="B92" s="10">
        <v>222</v>
      </c>
    </row>
    <row r="93" spans="1:2">
      <c r="A93" s="9" t="s">
        <v>228</v>
      </c>
      <c r="B93" s="10">
        <v>75</v>
      </c>
    </row>
    <row r="94" spans="1:2">
      <c r="A94" s="9" t="s">
        <v>237</v>
      </c>
      <c r="B94" s="10">
        <v>223</v>
      </c>
    </row>
    <row r="95" spans="1:2">
      <c r="A95" s="9" t="s">
        <v>205</v>
      </c>
      <c r="B95" s="10">
        <v>225</v>
      </c>
    </row>
    <row r="96" spans="1:2">
      <c r="A96" s="9" t="s">
        <v>149</v>
      </c>
      <c r="B96" s="10">
        <v>76</v>
      </c>
    </row>
    <row r="97" spans="1:2">
      <c r="A97" s="9" t="s">
        <v>204</v>
      </c>
      <c r="B97" s="10">
        <v>224</v>
      </c>
    </row>
    <row r="98" spans="1:2">
      <c r="A98" s="9" t="s">
        <v>238</v>
      </c>
      <c r="B98" s="10">
        <v>226</v>
      </c>
    </row>
    <row r="99" spans="1:2">
      <c r="A99" s="9" t="s">
        <v>150</v>
      </c>
      <c r="B99" s="10">
        <v>77</v>
      </c>
    </row>
    <row r="100" spans="1:2">
      <c r="A100" s="9" t="s">
        <v>244</v>
      </c>
      <c r="B100" s="10">
        <v>78</v>
      </c>
    </row>
    <row r="101" spans="1:2">
      <c r="A101" s="9" t="s">
        <v>206</v>
      </c>
      <c r="B101" s="10">
        <v>227</v>
      </c>
    </row>
    <row r="102" spans="1:2">
      <c r="A102" s="9" t="s">
        <v>151</v>
      </c>
      <c r="B102" s="10">
        <v>79</v>
      </c>
    </row>
    <row r="103" spans="1:2">
      <c r="A103" s="9" t="s">
        <v>207</v>
      </c>
      <c r="B103" s="10">
        <v>228</v>
      </c>
    </row>
    <row r="104" spans="1:2">
      <c r="A104" s="9" t="s">
        <v>229</v>
      </c>
      <c r="B104" s="10">
        <v>80</v>
      </c>
    </row>
    <row r="105" spans="1:2">
      <c r="A105" s="9" t="s">
        <v>152</v>
      </c>
      <c r="B105" s="10">
        <v>81</v>
      </c>
    </row>
    <row r="106" spans="1:2">
      <c r="A106" s="9" t="s">
        <v>153</v>
      </c>
      <c r="B106" s="10">
        <v>82</v>
      </c>
    </row>
    <row r="107" spans="1:2">
      <c r="A107" s="9" t="s">
        <v>154</v>
      </c>
      <c r="B107" s="10">
        <v>83</v>
      </c>
    </row>
    <row r="108" spans="1:2">
      <c r="A108" s="9" t="s">
        <v>155</v>
      </c>
      <c r="B108" s="10">
        <v>84</v>
      </c>
    </row>
    <row r="109" spans="1:2">
      <c r="A109" s="9" t="s">
        <v>156</v>
      </c>
      <c r="B109" s="10">
        <v>85</v>
      </c>
    </row>
    <row r="110" spans="1:2">
      <c r="A110" s="9" t="s">
        <v>159</v>
      </c>
      <c r="B110" s="10">
        <v>88</v>
      </c>
    </row>
    <row r="111" spans="1:2">
      <c r="A111" s="9" t="s">
        <v>157</v>
      </c>
      <c r="B111" s="10">
        <v>86</v>
      </c>
    </row>
    <row r="112" spans="1:2">
      <c r="A112" s="9" t="s">
        <v>158</v>
      </c>
      <c r="B112" s="10">
        <v>87</v>
      </c>
    </row>
    <row r="113" spans="1:2">
      <c r="A113" s="9" t="s">
        <v>160</v>
      </c>
      <c r="B113" s="10">
        <v>89</v>
      </c>
    </row>
    <row r="114" spans="1:2">
      <c r="A114" s="9" t="s">
        <v>208</v>
      </c>
      <c r="B114" s="10">
        <v>229</v>
      </c>
    </row>
    <row r="115" spans="1:2">
      <c r="A115" s="9" t="s">
        <v>164</v>
      </c>
      <c r="B115" s="10">
        <v>97</v>
      </c>
    </row>
    <row r="116" spans="1:2">
      <c r="A116" s="9" t="s">
        <v>165</v>
      </c>
      <c r="B116" s="10">
        <v>98</v>
      </c>
    </row>
    <row r="117" spans="1:2">
      <c r="A117" s="9" t="s">
        <v>210</v>
      </c>
      <c r="B117" s="10">
        <v>231</v>
      </c>
    </row>
    <row r="118" spans="1:2">
      <c r="A118" s="9" t="s">
        <v>209</v>
      </c>
      <c r="B118" s="10">
        <v>230</v>
      </c>
    </row>
    <row r="119" spans="1:2">
      <c r="A119" s="9" t="s">
        <v>161</v>
      </c>
      <c r="B119" s="10">
        <v>91</v>
      </c>
    </row>
    <row r="120" spans="1:2">
      <c r="A120" s="9" t="s">
        <v>230</v>
      </c>
      <c r="B120" s="10">
        <v>92</v>
      </c>
    </row>
    <row r="121" spans="1:2">
      <c r="A121" s="9" t="s">
        <v>245</v>
      </c>
      <c r="B121" s="10">
        <v>93</v>
      </c>
    </row>
    <row r="122" spans="1:2">
      <c r="A122" s="9" t="s">
        <v>162</v>
      </c>
      <c r="B122" s="10">
        <v>94</v>
      </c>
    </row>
    <row r="123" spans="1:2">
      <c r="A123" s="9" t="s">
        <v>239</v>
      </c>
      <c r="B123" s="10">
        <v>232</v>
      </c>
    </row>
    <row r="124" spans="1:2">
      <c r="A124" s="9" t="s">
        <v>211</v>
      </c>
      <c r="B124" s="10">
        <v>233</v>
      </c>
    </row>
    <row r="125" spans="1:2">
      <c r="A125" s="9" t="s">
        <v>240</v>
      </c>
      <c r="B125" s="10">
        <v>234</v>
      </c>
    </row>
    <row r="126" spans="1:2">
      <c r="A126" s="12" t="s">
        <v>220</v>
      </c>
      <c r="B126" s="10">
        <v>250</v>
      </c>
    </row>
    <row r="127" spans="1:2">
      <c r="A127" s="9" t="s">
        <v>212</v>
      </c>
      <c r="B127" s="10">
        <v>235</v>
      </c>
    </row>
    <row r="128" spans="1:2">
      <c r="A128" s="9" t="s">
        <v>241</v>
      </c>
      <c r="B128" s="10">
        <v>236</v>
      </c>
    </row>
    <row r="129" spans="1:2">
      <c r="A129" s="9" t="s">
        <v>163</v>
      </c>
      <c r="B129" s="10">
        <v>95</v>
      </c>
    </row>
    <row r="130" spans="1:2">
      <c r="A130" s="9" t="s">
        <v>214</v>
      </c>
      <c r="B130" s="10">
        <v>238</v>
      </c>
    </row>
    <row r="131" spans="1:2">
      <c r="A131" s="9" t="s">
        <v>215</v>
      </c>
      <c r="B131" s="10">
        <v>239</v>
      </c>
    </row>
    <row r="132" spans="1:2">
      <c r="A132" s="9" t="s">
        <v>166</v>
      </c>
      <c r="B132" s="10">
        <v>101</v>
      </c>
    </row>
    <row r="133" spans="1:2">
      <c r="A133" s="9" t="s">
        <v>167</v>
      </c>
      <c r="B133" s="10">
        <v>102</v>
      </c>
    </row>
    <row r="134" spans="1:2">
      <c r="A134" s="9" t="s">
        <v>168</v>
      </c>
      <c r="B134" s="10">
        <v>103</v>
      </c>
    </row>
    <row r="135" spans="1:2">
      <c r="A135" s="9" t="s">
        <v>169</v>
      </c>
      <c r="B135" s="10">
        <v>104</v>
      </c>
    </row>
    <row r="136" spans="1:2">
      <c r="A136" s="9" t="s">
        <v>118</v>
      </c>
      <c r="B136" s="10">
        <v>32</v>
      </c>
    </row>
    <row r="137" spans="1:2">
      <c r="A137" s="9" t="s">
        <v>119</v>
      </c>
      <c r="B137" s="10">
        <v>33</v>
      </c>
    </row>
    <row r="138" spans="1:2">
      <c r="A138" s="9" t="s">
        <v>170</v>
      </c>
      <c r="B138" s="10">
        <v>105</v>
      </c>
    </row>
    <row r="139" spans="1:2">
      <c r="A139" s="9" t="s">
        <v>233</v>
      </c>
      <c r="B139" s="10">
        <v>100</v>
      </c>
    </row>
    <row r="140" spans="1:2">
      <c r="A140" s="9" t="s">
        <v>117</v>
      </c>
      <c r="B140" s="10">
        <v>31</v>
      </c>
    </row>
    <row r="141" spans="1:2">
      <c r="A141" s="9" t="s">
        <v>120</v>
      </c>
      <c r="B141" s="10">
        <v>35</v>
      </c>
    </row>
    <row r="142" spans="1:2">
      <c r="A142" s="9" t="s">
        <v>221</v>
      </c>
      <c r="B142" s="10">
        <v>34</v>
      </c>
    </row>
    <row r="143" spans="1:2">
      <c r="A143" s="9" t="s">
        <v>192</v>
      </c>
      <c r="B143" s="10">
        <v>211</v>
      </c>
    </row>
    <row r="144" spans="1:2">
      <c r="A144" s="9" t="s">
        <v>232</v>
      </c>
      <c r="B144" s="10">
        <v>99</v>
      </c>
    </row>
    <row r="145" spans="1:2">
      <c r="A145" s="9" t="s">
        <v>213</v>
      </c>
      <c r="B145" s="10">
        <v>237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274</v>
      </c>
      <c r="K2" s="4" t="s">
        <v>35</v>
      </c>
      <c r="L2" s="4" t="s">
        <v>50</v>
      </c>
      <c r="M2" t="str">
        <f>+CONCATENATE(K2,"-",L2)</f>
        <v>1101-0001</v>
      </c>
      <c r="N2" t="s">
        <v>246</v>
      </c>
    </row>
    <row r="3" spans="2:14">
      <c r="B3" s="4" t="s">
        <v>34</v>
      </c>
      <c r="C3" t="s">
        <v>16</v>
      </c>
      <c r="K3" s="4" t="s">
        <v>35</v>
      </c>
      <c r="L3" s="4" t="s">
        <v>51</v>
      </c>
      <c r="M3" t="str">
        <f>+CONCATENATE(K3,"-",L3)</f>
        <v>1101-0002</v>
      </c>
      <c r="N3" t="s">
        <v>247</v>
      </c>
    </row>
    <row r="4" spans="2:14">
      <c r="B4" s="4" t="s">
        <v>36</v>
      </c>
      <c r="C4" t="s">
        <v>17</v>
      </c>
      <c r="K4" s="4" t="s">
        <v>35</v>
      </c>
      <c r="L4" s="4" t="s">
        <v>52</v>
      </c>
      <c r="M4" t="str">
        <f>+CONCATENATE(K4,"-",L4)</f>
        <v>1101-0003</v>
      </c>
      <c r="N4" t="s">
        <v>49</v>
      </c>
    </row>
    <row r="5" spans="2:14">
      <c r="B5" s="4" t="s">
        <v>37</v>
      </c>
      <c r="C5" t="s">
        <v>18</v>
      </c>
      <c r="K5" s="4" t="s">
        <v>35</v>
      </c>
      <c r="L5" s="4" t="s">
        <v>53</v>
      </c>
      <c r="M5" t="str">
        <f>+CONCATENATE(K5,"-",L5)</f>
        <v>1101-0004</v>
      </c>
      <c r="N5" t="s">
        <v>248</v>
      </c>
    </row>
    <row r="6" spans="2:14">
      <c r="B6" s="6" t="s">
        <v>32</v>
      </c>
      <c r="C6" t="s">
        <v>19</v>
      </c>
      <c r="K6" t="s">
        <v>35</v>
      </c>
      <c r="L6" s="4" t="s">
        <v>7</v>
      </c>
      <c r="M6" t="str">
        <f>+CONCATENATE(K6,"-",L6)</f>
        <v>1101-0005</v>
      </c>
      <c r="N6" t="s">
        <v>249</v>
      </c>
    </row>
    <row r="7" spans="2:14">
      <c r="B7" s="6" t="s">
        <v>33</v>
      </c>
      <c r="C7" t="s">
        <v>20</v>
      </c>
      <c r="K7" s="4" t="s">
        <v>34</v>
      </c>
      <c r="L7" s="4" t="s">
        <v>50</v>
      </c>
      <c r="M7" t="str">
        <f t="shared" ref="M7:M38" si="0">+CONCATENATE(K7,"-",L7)</f>
        <v>1102-0001</v>
      </c>
      <c r="N7" t="s">
        <v>250</v>
      </c>
    </row>
    <row r="8" spans="2:14">
      <c r="B8" s="4" t="s">
        <v>38</v>
      </c>
      <c r="C8" t="s">
        <v>31</v>
      </c>
      <c r="K8" s="4" t="s">
        <v>34</v>
      </c>
      <c r="L8" s="4" t="s">
        <v>51</v>
      </c>
      <c r="M8" t="str">
        <f t="shared" si="0"/>
        <v>1102-0002</v>
      </c>
      <c r="N8" t="s">
        <v>54</v>
      </c>
    </row>
    <row r="9" spans="2:14">
      <c r="B9" s="4" t="s">
        <v>39</v>
      </c>
      <c r="C9" t="s">
        <v>30</v>
      </c>
      <c r="K9" s="4" t="s">
        <v>34</v>
      </c>
      <c r="L9" s="4" t="s">
        <v>52</v>
      </c>
      <c r="M9" t="str">
        <f t="shared" si="0"/>
        <v>1102-0003</v>
      </c>
      <c r="N9" t="s">
        <v>251</v>
      </c>
    </row>
    <row r="10" spans="2:14">
      <c r="B10" s="4" t="s">
        <v>40</v>
      </c>
      <c r="C10" t="s">
        <v>21</v>
      </c>
      <c r="K10" s="4" t="s">
        <v>34</v>
      </c>
      <c r="L10" s="4" t="s">
        <v>53</v>
      </c>
      <c r="M10" t="str">
        <f t="shared" si="0"/>
        <v>1102-0004</v>
      </c>
      <c r="N10" t="s">
        <v>55</v>
      </c>
    </row>
    <row r="11" spans="2:14">
      <c r="B11" s="4" t="s">
        <v>41</v>
      </c>
      <c r="C11" t="s">
        <v>29</v>
      </c>
      <c r="K11" s="4" t="s">
        <v>34</v>
      </c>
      <c r="L11" s="4" t="s">
        <v>7</v>
      </c>
      <c r="M11" t="str">
        <f t="shared" si="0"/>
        <v>1102-0005</v>
      </c>
      <c r="N11" t="s">
        <v>56</v>
      </c>
    </row>
    <row r="12" spans="2:14">
      <c r="B12" s="4" t="s">
        <v>42</v>
      </c>
      <c r="C12" t="s">
        <v>22</v>
      </c>
      <c r="K12" s="4" t="s">
        <v>34</v>
      </c>
      <c r="L12" s="4" t="s">
        <v>6</v>
      </c>
      <c r="M12" t="str">
        <f t="shared" si="0"/>
        <v>1102-0006</v>
      </c>
      <c r="N12" t="s">
        <v>57</v>
      </c>
    </row>
    <row r="13" spans="2:14">
      <c r="B13" s="4" t="s">
        <v>43</v>
      </c>
      <c r="C13" t="s">
        <v>28</v>
      </c>
      <c r="K13" s="4" t="s">
        <v>34</v>
      </c>
      <c r="L13" s="4" t="s">
        <v>59</v>
      </c>
      <c r="M13" t="str">
        <f t="shared" si="0"/>
        <v>1102-0007</v>
      </c>
      <c r="N13" t="s">
        <v>252</v>
      </c>
    </row>
    <row r="14" spans="2:14">
      <c r="B14" s="4" t="s">
        <v>44</v>
      </c>
      <c r="C14" t="s">
        <v>27</v>
      </c>
      <c r="K14" s="4" t="s">
        <v>34</v>
      </c>
      <c r="L14" s="4" t="s">
        <v>60</v>
      </c>
      <c r="M14" t="str">
        <f t="shared" si="0"/>
        <v>1102-0008</v>
      </c>
      <c r="N14" t="s">
        <v>58</v>
      </c>
    </row>
    <row r="15" spans="2:14">
      <c r="B15" s="4" t="s">
        <v>45</v>
      </c>
      <c r="C15" t="s">
        <v>23</v>
      </c>
      <c r="K15" s="4" t="s">
        <v>36</v>
      </c>
      <c r="L15" s="4" t="s">
        <v>50</v>
      </c>
      <c r="M15" t="str">
        <f t="shared" si="0"/>
        <v>1501-0001</v>
      </c>
      <c r="N15" t="s">
        <v>253</v>
      </c>
    </row>
    <row r="16" spans="2:14">
      <c r="B16" s="4" t="s">
        <v>46</v>
      </c>
      <c r="C16" t="s">
        <v>24</v>
      </c>
      <c r="K16" s="4" t="s">
        <v>36</v>
      </c>
      <c r="L16" s="4" t="s">
        <v>51</v>
      </c>
      <c r="M16" t="str">
        <f t="shared" si="0"/>
        <v>1501-0002</v>
      </c>
      <c r="N16" t="s">
        <v>62</v>
      </c>
    </row>
    <row r="17" spans="2:14">
      <c r="B17" s="4" t="s">
        <v>47</v>
      </c>
      <c r="C17" t="s">
        <v>25</v>
      </c>
      <c r="K17" s="4" t="s">
        <v>36</v>
      </c>
      <c r="L17" s="4" t="s">
        <v>52</v>
      </c>
      <c r="M17" t="str">
        <f t="shared" si="0"/>
        <v>1501-0003</v>
      </c>
      <c r="N17" t="s">
        <v>254</v>
      </c>
    </row>
    <row r="18" spans="2:14">
      <c r="B18" s="4" t="s">
        <v>48</v>
      </c>
      <c r="C18" t="s">
        <v>26</v>
      </c>
      <c r="K18" s="4" t="s">
        <v>37</v>
      </c>
      <c r="L18" s="4" t="s">
        <v>50</v>
      </c>
      <c r="M18" t="str">
        <f t="shared" si="0"/>
        <v>1502-0001</v>
      </c>
      <c r="N18" t="s">
        <v>255</v>
      </c>
    </row>
    <row r="19" spans="2:14">
      <c r="K19" s="4" t="s">
        <v>37</v>
      </c>
      <c r="L19" s="4" t="s">
        <v>51</v>
      </c>
      <c r="M19" t="str">
        <f t="shared" si="0"/>
        <v>1502-0002</v>
      </c>
      <c r="N19" t="s">
        <v>64</v>
      </c>
    </row>
    <row r="20" spans="2:14">
      <c r="K20" s="4" t="s">
        <v>32</v>
      </c>
      <c r="L20" s="4" t="s">
        <v>50</v>
      </c>
      <c r="M20" t="str">
        <f t="shared" si="0"/>
        <v>0101-0001</v>
      </c>
      <c r="N20" t="s">
        <v>256</v>
      </c>
    </row>
    <row r="21" spans="2:14">
      <c r="K21" s="4" t="s">
        <v>32</v>
      </c>
      <c r="L21" s="4" t="s">
        <v>51</v>
      </c>
      <c r="M21" t="str">
        <f t="shared" si="0"/>
        <v>0101-0002</v>
      </c>
      <c r="N21" t="s">
        <v>65</v>
      </c>
    </row>
    <row r="22" spans="2:14">
      <c r="K22" s="4" t="s">
        <v>33</v>
      </c>
      <c r="L22" s="4" t="s">
        <v>50</v>
      </c>
      <c r="M22" t="str">
        <f t="shared" si="0"/>
        <v>0401-0001</v>
      </c>
      <c r="N22" t="s">
        <v>257</v>
      </c>
    </row>
    <row r="23" spans="2:14">
      <c r="B23" s="4" t="s">
        <v>50</v>
      </c>
      <c r="K23" s="4" t="s">
        <v>33</v>
      </c>
      <c r="L23" s="4" t="s">
        <v>51</v>
      </c>
      <c r="M23" t="str">
        <f t="shared" si="0"/>
        <v>0401-0002</v>
      </c>
      <c r="N23" t="s">
        <v>66</v>
      </c>
    </row>
    <row r="24" spans="2:14">
      <c r="B24" s="4" t="s">
        <v>51</v>
      </c>
      <c r="K24" s="4" t="s">
        <v>33</v>
      </c>
      <c r="L24" s="4" t="s">
        <v>52</v>
      </c>
      <c r="M24" t="str">
        <f t="shared" si="0"/>
        <v>0401-0003</v>
      </c>
      <c r="N24" t="s">
        <v>67</v>
      </c>
    </row>
    <row r="25" spans="2:14">
      <c r="B25" s="4" t="s">
        <v>52</v>
      </c>
      <c r="K25" s="4" t="s">
        <v>33</v>
      </c>
      <c r="L25" s="4" t="s">
        <v>53</v>
      </c>
      <c r="M25" t="str">
        <f t="shared" si="0"/>
        <v>0401-0004</v>
      </c>
      <c r="N25" t="s">
        <v>68</v>
      </c>
    </row>
    <row r="26" spans="2:14">
      <c r="B26" s="4" t="s">
        <v>53</v>
      </c>
      <c r="K26" s="4" t="s">
        <v>33</v>
      </c>
      <c r="L26" s="4" t="s">
        <v>7</v>
      </c>
      <c r="M26" t="str">
        <f t="shared" si="0"/>
        <v>0401-0005</v>
      </c>
      <c r="N26" t="s">
        <v>258</v>
      </c>
    </row>
    <row r="27" spans="2:14">
      <c r="B27" s="4" t="s">
        <v>7</v>
      </c>
      <c r="K27" s="4" t="s">
        <v>33</v>
      </c>
      <c r="L27" s="4" t="s">
        <v>6</v>
      </c>
      <c r="M27" t="str">
        <f t="shared" si="0"/>
        <v>0401-0006</v>
      </c>
      <c r="N27" t="s">
        <v>69</v>
      </c>
    </row>
    <row r="28" spans="2:14">
      <c r="B28" s="4" t="s">
        <v>6</v>
      </c>
      <c r="K28" s="4" t="s">
        <v>38</v>
      </c>
      <c r="L28" s="4" t="s">
        <v>51</v>
      </c>
      <c r="M28" t="str">
        <f t="shared" si="0"/>
        <v>0701-0002</v>
      </c>
      <c r="N28" t="s">
        <v>259</v>
      </c>
    </row>
    <row r="29" spans="2:14">
      <c r="B29" s="4" t="s">
        <v>59</v>
      </c>
      <c r="K29" s="4" t="s">
        <v>38</v>
      </c>
      <c r="L29" s="4" t="s">
        <v>53</v>
      </c>
      <c r="M29" t="str">
        <f t="shared" si="0"/>
        <v>0701-0004</v>
      </c>
      <c r="N29" t="s">
        <v>70</v>
      </c>
    </row>
    <row r="30" spans="2:14">
      <c r="B30" s="4" t="s">
        <v>60</v>
      </c>
      <c r="K30" s="4" t="s">
        <v>39</v>
      </c>
      <c r="L30" s="4" t="s">
        <v>50</v>
      </c>
      <c r="M30" t="str">
        <f t="shared" si="0"/>
        <v>2001-0001</v>
      </c>
      <c r="N30" t="s">
        <v>260</v>
      </c>
    </row>
    <row r="31" spans="2:14">
      <c r="B31" s="4" t="s">
        <v>61</v>
      </c>
      <c r="K31" s="4" t="s">
        <v>40</v>
      </c>
      <c r="L31" s="4" t="s">
        <v>50</v>
      </c>
      <c r="M31" t="str">
        <f t="shared" si="0"/>
        <v>2002-0001</v>
      </c>
      <c r="N31" t="s">
        <v>71</v>
      </c>
    </row>
    <row r="32" spans="2:14">
      <c r="B32" s="4" t="s">
        <v>63</v>
      </c>
      <c r="K32" s="4" t="s">
        <v>41</v>
      </c>
      <c r="L32" s="4" t="s">
        <v>50</v>
      </c>
      <c r="M32" t="str">
        <f t="shared" si="0"/>
        <v>2003-0001</v>
      </c>
      <c r="N32" t="s">
        <v>72</v>
      </c>
    </row>
    <row r="33" spans="2:14">
      <c r="B33" s="4" t="s">
        <v>94</v>
      </c>
      <c r="K33" s="4" t="s">
        <v>42</v>
      </c>
      <c r="L33" s="4" t="s">
        <v>50</v>
      </c>
      <c r="M33" t="str">
        <f t="shared" si="0"/>
        <v>0901-0001</v>
      </c>
      <c r="N33" t="s">
        <v>261</v>
      </c>
    </row>
    <row r="34" spans="2:14">
      <c r="B34" s="4" t="s">
        <v>95</v>
      </c>
      <c r="K34" s="4" t="s">
        <v>42</v>
      </c>
      <c r="L34" s="4" t="s">
        <v>51</v>
      </c>
      <c r="M34" t="str">
        <f t="shared" si="0"/>
        <v>0901-0002</v>
      </c>
      <c r="N34" t="s">
        <v>262</v>
      </c>
    </row>
    <row r="35" spans="2:14">
      <c r="B35" s="4" t="s">
        <v>96</v>
      </c>
      <c r="K35" s="4" t="s">
        <v>42</v>
      </c>
      <c r="L35" s="4" t="s">
        <v>52</v>
      </c>
      <c r="M35" t="str">
        <f t="shared" si="0"/>
        <v>0901-0003</v>
      </c>
      <c r="N35" t="s">
        <v>263</v>
      </c>
    </row>
    <row r="36" spans="2:14">
      <c r="B36" s="4" t="s">
        <v>97</v>
      </c>
      <c r="K36" s="4" t="s">
        <v>42</v>
      </c>
      <c r="L36" s="4" t="s">
        <v>53</v>
      </c>
      <c r="M36" t="str">
        <f t="shared" si="0"/>
        <v>0901-0004</v>
      </c>
      <c r="N36" t="s">
        <v>73</v>
      </c>
    </row>
    <row r="37" spans="2:14">
      <c r="K37" s="4" t="s">
        <v>42</v>
      </c>
      <c r="L37" s="4" t="s">
        <v>7</v>
      </c>
      <c r="M37" t="str">
        <f t="shared" si="0"/>
        <v>0901-0005</v>
      </c>
      <c r="N37" t="s">
        <v>74</v>
      </c>
    </row>
    <row r="38" spans="2:14">
      <c r="K38" s="4" t="s">
        <v>42</v>
      </c>
      <c r="L38" s="4" t="s">
        <v>6</v>
      </c>
      <c r="M38" t="str">
        <f t="shared" si="0"/>
        <v>0901-0006</v>
      </c>
      <c r="N38" t="s">
        <v>264</v>
      </c>
    </row>
    <row r="39" spans="2:14">
      <c r="K39" s="4" t="s">
        <v>42</v>
      </c>
      <c r="L39" s="4" t="s">
        <v>59</v>
      </c>
      <c r="M39" t="str">
        <f t="shared" ref="M39:M68" si="1">+CONCATENATE(K39,"-",L39)</f>
        <v>0901-0007</v>
      </c>
      <c r="N39" t="s">
        <v>265</v>
      </c>
    </row>
    <row r="40" spans="2:14">
      <c r="K40" s="4" t="s">
        <v>42</v>
      </c>
      <c r="L40" s="4" t="s">
        <v>60</v>
      </c>
      <c r="M40" t="str">
        <f t="shared" si="1"/>
        <v>0901-0008</v>
      </c>
      <c r="N40" t="s">
        <v>266</v>
      </c>
    </row>
    <row r="41" spans="2:14">
      <c r="K41" s="4" t="s">
        <v>43</v>
      </c>
      <c r="L41" s="4" t="s">
        <v>50</v>
      </c>
      <c r="M41" t="str">
        <f t="shared" si="1"/>
        <v>1801-0001</v>
      </c>
      <c r="N41" t="s">
        <v>267</v>
      </c>
    </row>
    <row r="42" spans="2:14">
      <c r="K42" s="4" t="s">
        <v>43</v>
      </c>
      <c r="L42" s="4" t="s">
        <v>51</v>
      </c>
      <c r="M42" t="str">
        <f t="shared" si="1"/>
        <v>1801-0002</v>
      </c>
      <c r="N42" t="s">
        <v>75</v>
      </c>
    </row>
    <row r="43" spans="2:14">
      <c r="K43" s="4" t="s">
        <v>43</v>
      </c>
      <c r="L43" s="4" t="s">
        <v>52</v>
      </c>
      <c r="M43" t="str">
        <f t="shared" si="1"/>
        <v>1801-0003</v>
      </c>
      <c r="N43" t="s">
        <v>76</v>
      </c>
    </row>
    <row r="44" spans="2:14">
      <c r="K44" s="4" t="s">
        <v>44</v>
      </c>
      <c r="L44" s="4" t="s">
        <v>50</v>
      </c>
      <c r="M44" t="str">
        <f t="shared" si="1"/>
        <v>1201-0001</v>
      </c>
      <c r="N44" t="s">
        <v>268</v>
      </c>
    </row>
    <row r="45" spans="2:14">
      <c r="K45" s="4" t="s">
        <v>44</v>
      </c>
      <c r="L45" s="4" t="s">
        <v>51</v>
      </c>
      <c r="M45" t="str">
        <f t="shared" si="1"/>
        <v>1201-0002</v>
      </c>
      <c r="N45" t="s">
        <v>77</v>
      </c>
    </row>
    <row r="46" spans="2:14">
      <c r="K46" s="4" t="s">
        <v>44</v>
      </c>
      <c r="L46" s="4" t="s">
        <v>52</v>
      </c>
      <c r="M46" t="str">
        <f t="shared" si="1"/>
        <v>1201-0003</v>
      </c>
      <c r="N46" t="s">
        <v>78</v>
      </c>
    </row>
    <row r="47" spans="2:14">
      <c r="K47" s="4" t="s">
        <v>44</v>
      </c>
      <c r="L47" s="4" t="s">
        <v>53</v>
      </c>
      <c r="M47" t="str">
        <f t="shared" si="1"/>
        <v>1201-0004</v>
      </c>
      <c r="N47" t="s">
        <v>79</v>
      </c>
    </row>
    <row r="48" spans="2:14">
      <c r="K48" s="4" t="s">
        <v>44</v>
      </c>
      <c r="L48" s="4" t="s">
        <v>7</v>
      </c>
      <c r="M48" t="str">
        <f t="shared" si="1"/>
        <v>1201-0005</v>
      </c>
      <c r="N48" t="s">
        <v>80</v>
      </c>
    </row>
    <row r="49" spans="11:14">
      <c r="K49" s="4" t="s">
        <v>44</v>
      </c>
      <c r="L49" s="4" t="s">
        <v>6</v>
      </c>
      <c r="M49" t="str">
        <f t="shared" si="1"/>
        <v>1201-0006</v>
      </c>
      <c r="N49" t="s">
        <v>81</v>
      </c>
    </row>
    <row r="50" spans="11:14">
      <c r="K50" s="4" t="s">
        <v>45</v>
      </c>
      <c r="L50" s="4" t="s">
        <v>50</v>
      </c>
      <c r="M50" t="str">
        <f t="shared" si="1"/>
        <v>1301-0001</v>
      </c>
      <c r="N50" t="s">
        <v>269</v>
      </c>
    </row>
    <row r="51" spans="11:14">
      <c r="K51" s="4" t="s">
        <v>45</v>
      </c>
      <c r="L51" s="4" t="s">
        <v>51</v>
      </c>
      <c r="M51" t="str">
        <f t="shared" si="1"/>
        <v>1301-0002</v>
      </c>
      <c r="N51" t="s">
        <v>270</v>
      </c>
    </row>
    <row r="52" spans="11:14">
      <c r="K52" s="4" t="s">
        <v>45</v>
      </c>
      <c r="L52" s="4" t="s">
        <v>53</v>
      </c>
      <c r="M52" t="str">
        <f t="shared" si="1"/>
        <v>1301-0004</v>
      </c>
      <c r="N52" t="s">
        <v>82</v>
      </c>
    </row>
    <row r="53" spans="11:14">
      <c r="K53" s="4" t="s">
        <v>45</v>
      </c>
      <c r="L53" s="4" t="s">
        <v>7</v>
      </c>
      <c r="M53" t="str">
        <f t="shared" si="1"/>
        <v>1301-0005</v>
      </c>
      <c r="N53" t="s">
        <v>83</v>
      </c>
    </row>
    <row r="54" spans="11:14">
      <c r="K54" s="4" t="s">
        <v>46</v>
      </c>
      <c r="L54" s="4" t="s">
        <v>50</v>
      </c>
      <c r="M54" t="str">
        <f t="shared" si="1"/>
        <v>0602-0001</v>
      </c>
      <c r="N54" t="s">
        <v>271</v>
      </c>
    </row>
    <row r="55" spans="11:14">
      <c r="K55" s="4" t="s">
        <v>46</v>
      </c>
      <c r="L55" s="4" t="s">
        <v>51</v>
      </c>
      <c r="M55" t="str">
        <f t="shared" si="1"/>
        <v>0602-0002</v>
      </c>
      <c r="N55" t="s">
        <v>84</v>
      </c>
    </row>
    <row r="56" spans="11:14">
      <c r="K56" s="4" t="s">
        <v>46</v>
      </c>
      <c r="L56" s="4" t="s">
        <v>52</v>
      </c>
      <c r="M56" t="str">
        <f t="shared" si="1"/>
        <v>0602-0003</v>
      </c>
      <c r="N56" t="s">
        <v>85</v>
      </c>
    </row>
    <row r="57" spans="11:14">
      <c r="K57" s="4" t="s">
        <v>46</v>
      </c>
      <c r="L57" s="4" t="s">
        <v>53</v>
      </c>
      <c r="M57" t="str">
        <f t="shared" si="1"/>
        <v>0602-0004</v>
      </c>
      <c r="N57" t="s">
        <v>86</v>
      </c>
    </row>
    <row r="58" spans="11:14">
      <c r="K58" s="4" t="s">
        <v>46</v>
      </c>
      <c r="L58" s="4" t="s">
        <v>7</v>
      </c>
      <c r="M58" t="str">
        <f t="shared" si="1"/>
        <v>0602-0005</v>
      </c>
      <c r="N58" t="s">
        <v>87</v>
      </c>
    </row>
    <row r="59" spans="11:14">
      <c r="K59" s="4" t="s">
        <v>46</v>
      </c>
      <c r="L59" s="4" t="s">
        <v>6</v>
      </c>
      <c r="M59" t="str">
        <f t="shared" si="1"/>
        <v>0602-0006</v>
      </c>
      <c r="N59" t="s">
        <v>88</v>
      </c>
    </row>
    <row r="60" spans="11:14">
      <c r="K60" s="4" t="s">
        <v>46</v>
      </c>
      <c r="L60" s="4" t="s">
        <v>59</v>
      </c>
      <c r="M60" t="str">
        <f t="shared" si="1"/>
        <v>0602-0007</v>
      </c>
      <c r="N60" t="s">
        <v>89</v>
      </c>
    </row>
    <row r="61" spans="11:14">
      <c r="K61" s="4" t="s">
        <v>46</v>
      </c>
      <c r="L61" s="4" t="s">
        <v>61</v>
      </c>
      <c r="M61" t="str">
        <f t="shared" si="1"/>
        <v>0602-0009</v>
      </c>
      <c r="N61" t="s">
        <v>90</v>
      </c>
    </row>
    <row r="62" spans="11:14">
      <c r="K62" s="4" t="s">
        <v>46</v>
      </c>
      <c r="L62" s="4" t="s">
        <v>63</v>
      </c>
      <c r="M62" t="str">
        <f t="shared" si="1"/>
        <v>0602-0010</v>
      </c>
      <c r="N62" t="s">
        <v>91</v>
      </c>
    </row>
    <row r="63" spans="11:14">
      <c r="K63" s="4" t="s">
        <v>46</v>
      </c>
      <c r="L63" s="4" t="s">
        <v>94</v>
      </c>
      <c r="M63" t="str">
        <f t="shared" si="1"/>
        <v>0602-0011</v>
      </c>
      <c r="N63" t="s">
        <v>92</v>
      </c>
    </row>
    <row r="64" spans="11:14">
      <c r="K64" s="4" t="s">
        <v>46</v>
      </c>
      <c r="L64" s="4" t="s">
        <v>97</v>
      </c>
      <c r="M64" t="str">
        <f t="shared" si="1"/>
        <v>0602-0014</v>
      </c>
      <c r="N64" t="s">
        <v>93</v>
      </c>
    </row>
    <row r="65" spans="11:14">
      <c r="K65" s="4" t="s">
        <v>47</v>
      </c>
      <c r="L65" s="4" t="s">
        <v>50</v>
      </c>
      <c r="M65" t="str">
        <f t="shared" si="1"/>
        <v>2101-0001</v>
      </c>
      <c r="N65" t="s">
        <v>272</v>
      </c>
    </row>
    <row r="66" spans="11:14">
      <c r="K66" s="4" t="s">
        <v>47</v>
      </c>
      <c r="L66" s="4" t="s">
        <v>51</v>
      </c>
      <c r="M66" t="str">
        <f t="shared" si="1"/>
        <v>2101-0002</v>
      </c>
      <c r="N66" t="s">
        <v>98</v>
      </c>
    </row>
    <row r="67" spans="11:14">
      <c r="K67" s="4" t="s">
        <v>47</v>
      </c>
      <c r="L67" s="4" t="s">
        <v>52</v>
      </c>
      <c r="M67" t="str">
        <f t="shared" si="1"/>
        <v>2101-0003</v>
      </c>
      <c r="N67" t="s">
        <v>99</v>
      </c>
    </row>
    <row r="68" spans="11:14">
      <c r="K68" s="4" t="s">
        <v>48</v>
      </c>
      <c r="L68" s="4" t="s">
        <v>50</v>
      </c>
      <c r="M68" t="str">
        <f t="shared" si="1"/>
        <v>0501-0001</v>
      </c>
      <c r="N68" t="s">
        <v>273</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програм 5</vt:lpstr>
      <vt:lpstr>ПА 1</vt:lpstr>
      <vt:lpstr>ПА 2</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2022-03-17T08:25:35Z</cp:lastPrinted>
  <dcterms:created xsi:type="dcterms:W3CDTF">2017-02-14T07:14:08Z</dcterms:created>
  <dcterms:modified xsi:type="dcterms:W3CDTF">2022-03-17T08:32:11Z</dcterms:modified>
</cp:coreProperties>
</file>